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Лист1!$A$1:$K$849</definedName>
    <definedName name="Print_Titles" localSheetId="0">Лист1!$12:$13</definedName>
    <definedName name="_xlnm.Print_Area" localSheetId="0">Лист1!$A$1:$K$854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0" i="1" l="1"/>
  <c r="H386" i="1" l="1"/>
  <c r="L385" i="1"/>
  <c r="G385" i="1"/>
  <c r="E385" i="1"/>
  <c r="D385" i="1"/>
  <c r="K384" i="1"/>
  <c r="L384" i="1" s="1"/>
  <c r="J384" i="1"/>
  <c r="I384" i="1"/>
  <c r="H384" i="1"/>
  <c r="H381" i="1"/>
  <c r="L380" i="1"/>
  <c r="G380" i="1"/>
  <c r="E380" i="1"/>
  <c r="D380" i="1"/>
  <c r="K379" i="1"/>
  <c r="J379" i="1"/>
  <c r="I379" i="1"/>
  <c r="H379" i="1"/>
  <c r="H391" i="1"/>
  <c r="L390" i="1"/>
  <c r="G390" i="1"/>
  <c r="E390" i="1"/>
  <c r="D390" i="1"/>
  <c r="K389" i="1"/>
  <c r="J389" i="1"/>
  <c r="I389" i="1"/>
  <c r="H389" i="1"/>
  <c r="L379" i="1" l="1"/>
  <c r="L389" i="1"/>
  <c r="K116" i="1" l="1"/>
  <c r="K115" i="1"/>
  <c r="J116" i="1"/>
  <c r="J115" i="1"/>
  <c r="I716" i="1"/>
  <c r="I725" i="1"/>
  <c r="H725" i="1"/>
  <c r="G725" i="1"/>
  <c r="F725" i="1"/>
  <c r="E725" i="1"/>
  <c r="D725" i="1"/>
  <c r="K710" i="1"/>
  <c r="J710" i="1"/>
  <c r="I710" i="1"/>
  <c r="H710" i="1"/>
  <c r="G710" i="1"/>
  <c r="F710" i="1"/>
  <c r="E710" i="1"/>
  <c r="D710" i="1"/>
  <c r="L375" i="1" l="1"/>
  <c r="K374" i="1"/>
  <c r="J374" i="1"/>
  <c r="I374" i="1"/>
  <c r="K129" i="1" l="1"/>
  <c r="J129" i="1"/>
  <c r="L370" i="1" l="1"/>
  <c r="K369" i="1"/>
  <c r="J369" i="1"/>
  <c r="I369" i="1"/>
  <c r="K124" i="1" l="1"/>
  <c r="K114" i="1" s="1"/>
  <c r="J119" i="1"/>
  <c r="J124" i="1"/>
  <c r="J114" i="1" l="1"/>
  <c r="I621" i="1"/>
  <c r="K634" i="1"/>
  <c r="K632" i="1"/>
  <c r="L631" i="1"/>
  <c r="I630" i="1"/>
  <c r="H630" i="1"/>
  <c r="K630" i="1" l="1"/>
  <c r="L630" i="1" s="1"/>
  <c r="I626" i="1" l="1"/>
  <c r="I625" i="1" s="1"/>
  <c r="I635" i="1"/>
  <c r="J153" i="1" l="1"/>
  <c r="J151" i="1"/>
  <c r="J150" i="1"/>
  <c r="I153" i="1"/>
  <c r="I169" i="1"/>
  <c r="I249" i="1"/>
  <c r="J189" i="1"/>
  <c r="J204" i="1"/>
  <c r="K479" i="1"/>
  <c r="J479" i="1"/>
  <c r="I479" i="1"/>
  <c r="I616" i="1"/>
  <c r="I619" i="1"/>
  <c r="I720" i="1"/>
  <c r="I779" i="1"/>
  <c r="H626" i="1" l="1"/>
  <c r="L626" i="1" s="1"/>
  <c r="L636" i="1"/>
  <c r="H635" i="1"/>
  <c r="K639" i="1"/>
  <c r="K637" i="1"/>
  <c r="K635" i="1" s="1"/>
  <c r="L635" i="1" s="1"/>
  <c r="L629" i="1"/>
  <c r="L627" i="1"/>
  <c r="H625" i="1" l="1"/>
  <c r="L625" i="1" s="1"/>
  <c r="L395" i="1"/>
  <c r="K394" i="1"/>
  <c r="J394" i="1"/>
  <c r="I394" i="1"/>
  <c r="L131" i="1" l="1"/>
  <c r="I35" i="1" l="1"/>
  <c r="I54" i="1"/>
  <c r="I116" i="1"/>
  <c r="I115" i="1"/>
  <c r="I151" i="1" l="1"/>
  <c r="I150" i="1"/>
  <c r="L298" i="1"/>
  <c r="J294" i="1"/>
  <c r="J289" i="1"/>
  <c r="L288" i="1"/>
  <c r="L285" i="1"/>
  <c r="J284" i="1"/>
  <c r="L283" i="1"/>
  <c r="L281" i="1"/>
  <c r="L280" i="1"/>
  <c r="J279" i="1"/>
  <c r="L293" i="1" l="1"/>
  <c r="K279" i="1"/>
  <c r="L263" i="1" l="1"/>
  <c r="L310" i="1"/>
  <c r="L311" i="1"/>
  <c r="L313" i="1"/>
  <c r="J309" i="1"/>
  <c r="L305" i="1"/>
  <c r="L308" i="1"/>
  <c r="I304" i="1"/>
  <c r="L304" i="1" s="1"/>
  <c r="L365" i="1"/>
  <c r="L460" i="1"/>
  <c r="L470" i="1"/>
  <c r="L473" i="1"/>
  <c r="L475" i="1"/>
  <c r="L478" i="1"/>
  <c r="L480" i="1"/>
  <c r="L559" i="1"/>
  <c r="I491" i="1"/>
  <c r="L576" i="1"/>
  <c r="L577" i="1"/>
  <c r="L579" i="1"/>
  <c r="L641" i="1"/>
  <c r="L661" i="1"/>
  <c r="L662" i="1"/>
  <c r="L664" i="1"/>
  <c r="L666" i="1"/>
  <c r="L667" i="1"/>
  <c r="L669" i="1"/>
  <c r="L672" i="1"/>
  <c r="L681" i="1"/>
  <c r="L684" i="1"/>
  <c r="L686" i="1"/>
  <c r="L796" i="1" l="1"/>
  <c r="L799" i="1"/>
  <c r="L801" i="1"/>
  <c r="L802" i="1"/>
  <c r="L804" i="1"/>
  <c r="L824" i="1"/>
  <c r="L822" i="1"/>
  <c r="L821" i="1"/>
  <c r="J850" i="1" l="1"/>
  <c r="J845" i="1"/>
  <c r="J841" i="1"/>
  <c r="J840" i="1" s="1"/>
  <c r="J830" i="1" s="1"/>
  <c r="J834" i="1"/>
  <c r="J833" i="1"/>
  <c r="J828" i="1" s="1"/>
  <c r="J832" i="1"/>
  <c r="J827" i="1" s="1"/>
  <c r="J829" i="1"/>
  <c r="J820" i="1"/>
  <c r="J810" i="1" s="1"/>
  <c r="J815" i="1"/>
  <c r="J814" i="1"/>
  <c r="J812" i="1"/>
  <c r="J811" i="1"/>
  <c r="J806" i="1" s="1"/>
  <c r="J809" i="1"/>
  <c r="J807" i="1"/>
  <c r="J800" i="1"/>
  <c r="J795" i="1"/>
  <c r="J790" i="1"/>
  <c r="J785" i="1"/>
  <c r="J780" i="1"/>
  <c r="J777" i="1"/>
  <c r="J772" i="1" s="1"/>
  <c r="J776" i="1"/>
  <c r="J775" i="1" s="1"/>
  <c r="J774" i="1"/>
  <c r="J765" i="1"/>
  <c r="J760" i="1"/>
  <c r="J759" i="1"/>
  <c r="J758" i="1"/>
  <c r="J757" i="1"/>
  <c r="J756" i="1"/>
  <c r="J752" i="1"/>
  <c r="J748" i="1"/>
  <c r="J735" i="1"/>
  <c r="J715" i="1" s="1"/>
  <c r="J716" i="1"/>
  <c r="J705" i="1"/>
  <c r="J700" i="1"/>
  <c r="J695" i="1"/>
  <c r="J690" i="1"/>
  <c r="J685" i="1"/>
  <c r="J680" i="1"/>
  <c r="J675" i="1"/>
  <c r="J674" i="1"/>
  <c r="J671" i="1"/>
  <c r="J660" i="1"/>
  <c r="J659" i="1"/>
  <c r="J649" i="1" s="1"/>
  <c r="J658" i="1"/>
  <c r="J657" i="1"/>
  <c r="J656" i="1"/>
  <c r="J653" i="1"/>
  <c r="J652" i="1"/>
  <c r="J651" i="1"/>
  <c r="J640" i="1"/>
  <c r="J620" i="1"/>
  <c r="J615" i="1"/>
  <c r="J590" i="1"/>
  <c r="J585" i="1"/>
  <c r="J580" i="1"/>
  <c r="J520" i="1"/>
  <c r="J504" i="1"/>
  <c r="J499" i="1"/>
  <c r="J492" i="1"/>
  <c r="J491" i="1"/>
  <c r="J490" i="1"/>
  <c r="J489" i="1" s="1"/>
  <c r="J488" i="1"/>
  <c r="J486" i="1"/>
  <c r="J485" i="1"/>
  <c r="J474" i="1"/>
  <c r="J469" i="1"/>
  <c r="J464" i="1"/>
  <c r="J459" i="1"/>
  <c r="J454" i="1"/>
  <c r="J449" i="1"/>
  <c r="J444" i="1"/>
  <c r="J439" i="1"/>
  <c r="J434" i="1"/>
  <c r="J429" i="1"/>
  <c r="J424" i="1"/>
  <c r="J419" i="1"/>
  <c r="J414" i="1"/>
  <c r="J409" i="1"/>
  <c r="J404" i="1"/>
  <c r="J399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46" i="1" s="1"/>
  <c r="J160" i="1"/>
  <c r="J158" i="1"/>
  <c r="J157" i="1"/>
  <c r="J156" i="1"/>
  <c r="J152" i="1"/>
  <c r="J14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26" i="1" s="1"/>
  <c r="J35" i="1"/>
  <c r="J33" i="1"/>
  <c r="J32" i="1"/>
  <c r="J31" i="1"/>
  <c r="J30" i="1"/>
  <c r="J142" i="1" l="1"/>
  <c r="J137" i="1" s="1"/>
  <c r="J751" i="1"/>
  <c r="J670" i="1"/>
  <c r="J805" i="1"/>
  <c r="J148" i="1"/>
  <c r="J144" i="1" s="1"/>
  <c r="J650" i="1"/>
  <c r="J754" i="1"/>
  <c r="J749" i="1" s="1"/>
  <c r="J744" i="1" s="1"/>
  <c r="J484" i="1"/>
  <c r="J771" i="1"/>
  <c r="J770" i="1" s="1"/>
  <c r="J25" i="1"/>
  <c r="J159" i="1"/>
  <c r="J746" i="1"/>
  <c r="J34" i="1"/>
  <c r="J154" i="1"/>
  <c r="J747" i="1"/>
  <c r="J742" i="1" s="1"/>
  <c r="J646" i="1"/>
  <c r="J645" i="1" s="1"/>
  <c r="J22" i="1"/>
  <c r="J149" i="1"/>
  <c r="J755" i="1"/>
  <c r="J141" i="1"/>
  <c r="J136" i="1" s="1"/>
  <c r="J16" i="1" s="1"/>
  <c r="J831" i="1"/>
  <c r="J140" i="1" l="1"/>
  <c r="J135" i="1" s="1"/>
  <c r="J15" i="1" s="1"/>
  <c r="J750" i="1"/>
  <c r="J745" i="1"/>
  <c r="J24" i="1"/>
  <c r="J143" i="1"/>
  <c r="J138" i="1" s="1"/>
  <c r="J18" i="1" s="1"/>
  <c r="J23" i="1" s="1"/>
  <c r="J21" i="1"/>
  <c r="J741" i="1"/>
  <c r="J740" i="1" s="1"/>
  <c r="K364" i="1"/>
  <c r="I364" i="1"/>
  <c r="J139" i="1" l="1"/>
  <c r="J134" i="1"/>
  <c r="L360" i="1"/>
  <c r="K359" i="1"/>
  <c r="I359" i="1"/>
  <c r="J20" i="1" l="1"/>
  <c r="J19" i="1" s="1"/>
  <c r="J14" i="1"/>
  <c r="I493" i="1" l="1"/>
  <c r="I488" i="1" s="1"/>
  <c r="I490" i="1"/>
  <c r="I555" i="1"/>
  <c r="I575" i="1"/>
  <c r="H153" i="1" l="1"/>
  <c r="H151" i="1" l="1"/>
  <c r="L355" i="1" l="1"/>
  <c r="K354" i="1"/>
  <c r="I354" i="1"/>
  <c r="H575" i="1" l="1"/>
  <c r="H555" i="1"/>
  <c r="L350" i="1" l="1"/>
  <c r="K349" i="1"/>
  <c r="I349" i="1"/>
  <c r="H169" i="1" l="1"/>
  <c r="L345" i="1"/>
  <c r="K344" i="1"/>
  <c r="I344" i="1"/>
  <c r="K685" i="1" l="1"/>
  <c r="I685" i="1"/>
  <c r="H685" i="1"/>
  <c r="G685" i="1"/>
  <c r="F685" i="1"/>
  <c r="E685" i="1"/>
  <c r="D685" i="1"/>
  <c r="L685" i="1" l="1"/>
  <c r="H35" i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704" i="1" l="1"/>
  <c r="G699" i="1" s="1"/>
  <c r="G694" i="1" s="1"/>
  <c r="H842" i="1"/>
  <c r="H837" i="1" s="1"/>
  <c r="L854" i="1" l="1"/>
  <c r="L853" i="1"/>
  <c r="L852" i="1"/>
  <c r="L851" i="1"/>
  <c r="K850" i="1"/>
  <c r="I850" i="1"/>
  <c r="H850" i="1"/>
  <c r="G850" i="1"/>
  <c r="F850" i="1"/>
  <c r="E850" i="1"/>
  <c r="D850" i="1"/>
  <c r="K150" i="1"/>
  <c r="K145" i="1" s="1"/>
  <c r="I279" i="1"/>
  <c r="L279" i="1" s="1"/>
  <c r="L301" i="1"/>
  <c r="L300" i="1"/>
  <c r="K299" i="1"/>
  <c r="I299" i="1"/>
  <c r="H299" i="1"/>
  <c r="G299" i="1"/>
  <c r="F299" i="1"/>
  <c r="E299" i="1"/>
  <c r="D299" i="1"/>
  <c r="L850" i="1" l="1"/>
  <c r="L299" i="1"/>
  <c r="K716" i="1"/>
  <c r="I691" i="1"/>
  <c r="H716" i="1"/>
  <c r="K735" i="1"/>
  <c r="K715" i="1" s="1"/>
  <c r="I735" i="1"/>
  <c r="I715" i="1" s="1"/>
  <c r="H735" i="1"/>
  <c r="G735" i="1"/>
  <c r="F735" i="1"/>
  <c r="E735" i="1"/>
  <c r="D735" i="1"/>
  <c r="L616" i="1" l="1"/>
  <c r="L642" i="1"/>
  <c r="K640" i="1"/>
  <c r="H640" i="1"/>
  <c r="H676" i="1" l="1"/>
  <c r="H671" i="1" s="1"/>
  <c r="I90" i="1"/>
  <c r="D94" i="1"/>
  <c r="E94" i="1"/>
  <c r="F94" i="1"/>
  <c r="G94" i="1"/>
  <c r="H94" i="1"/>
  <c r="L95" i="1"/>
  <c r="L96" i="1"/>
  <c r="D93" i="1"/>
  <c r="L94" i="1" l="1"/>
  <c r="K30" i="1"/>
  <c r="K31" i="1"/>
  <c r="I31" i="1"/>
  <c r="K35" i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2" i="1"/>
  <c r="H115" i="1" l="1"/>
  <c r="H116" i="1"/>
  <c r="L116" i="1" l="1"/>
  <c r="L115" i="1"/>
  <c r="H129" i="1"/>
  <c r="I124" i="1"/>
  <c r="H124" i="1"/>
  <c r="I119" i="1"/>
  <c r="H119" i="1"/>
  <c r="D106" i="1"/>
  <c r="L124" i="1" l="1"/>
  <c r="I114" i="1"/>
  <c r="H128" i="1"/>
  <c r="L128" i="1" s="1"/>
  <c r="L129" i="1"/>
  <c r="H114" i="1"/>
  <c r="L119" i="1"/>
  <c r="K36" i="1"/>
  <c r="I36" i="1"/>
  <c r="H39" i="1"/>
  <c r="L114" i="1" l="1"/>
  <c r="H619" i="1"/>
  <c r="L619" i="1" s="1"/>
  <c r="H617" i="1"/>
  <c r="L617" i="1" s="1"/>
  <c r="H493" i="1"/>
  <c r="K615" i="1"/>
  <c r="I615" i="1"/>
  <c r="H488" i="1" l="1"/>
  <c r="L493" i="1"/>
  <c r="H615" i="1"/>
  <c r="L615" i="1" s="1"/>
  <c r="H64" i="1"/>
  <c r="I64" i="1"/>
  <c r="K64" i="1"/>
  <c r="G64" i="1"/>
  <c r="L706" i="1" l="1"/>
  <c r="L707" i="1"/>
  <c r="L708" i="1"/>
  <c r="L709" i="1"/>
  <c r="L702" i="1"/>
  <c r="L701" i="1"/>
  <c r="L704" i="1"/>
  <c r="L703" i="1"/>
  <c r="L734" i="1"/>
  <c r="L733" i="1"/>
  <c r="L732" i="1"/>
  <c r="L731" i="1"/>
  <c r="L724" i="1"/>
  <c r="L723" i="1"/>
  <c r="L722" i="1"/>
  <c r="L721" i="1"/>
  <c r="L719" i="1"/>
  <c r="L718" i="1"/>
  <c r="H696" i="1"/>
  <c r="H730" i="1"/>
  <c r="G730" i="1"/>
  <c r="F730" i="1"/>
  <c r="E730" i="1"/>
  <c r="D730" i="1"/>
  <c r="H720" i="1"/>
  <c r="G720" i="1"/>
  <c r="F720" i="1"/>
  <c r="E720" i="1"/>
  <c r="D720" i="1"/>
  <c r="H717" i="1"/>
  <c r="L717" i="1" s="1"/>
  <c r="G715" i="1"/>
  <c r="F715" i="1"/>
  <c r="E715" i="1"/>
  <c r="D715" i="1"/>
  <c r="L65" i="1"/>
  <c r="L66" i="1"/>
  <c r="L67" i="1"/>
  <c r="L68" i="1"/>
  <c r="F64" i="1"/>
  <c r="E64" i="1"/>
  <c r="D64" i="1"/>
  <c r="H691" i="1" l="1"/>
  <c r="L691" i="1" s="1"/>
  <c r="L696" i="1"/>
  <c r="H715" i="1"/>
  <c r="L715" i="1" s="1"/>
  <c r="L64" i="1"/>
  <c r="L720" i="1"/>
  <c r="L716" i="1"/>
  <c r="L730" i="1"/>
  <c r="K486" i="1"/>
  <c r="K485" i="1"/>
  <c r="K488" i="1"/>
  <c r="L488" i="1" s="1"/>
  <c r="I494" i="1"/>
  <c r="I485" i="1"/>
  <c r="L622" i="1"/>
  <c r="L621" i="1"/>
  <c r="K620" i="1"/>
  <c r="H620" i="1"/>
  <c r="L797" i="1"/>
  <c r="K795" i="1"/>
  <c r="I795" i="1"/>
  <c r="H795" i="1"/>
  <c r="G795" i="1"/>
  <c r="F795" i="1"/>
  <c r="E795" i="1"/>
  <c r="D795" i="1"/>
  <c r="L795" i="1" l="1"/>
  <c r="K484" i="1"/>
  <c r="I800" i="1"/>
  <c r="K800" i="1"/>
  <c r="H800" i="1"/>
  <c r="G800" i="1"/>
  <c r="F800" i="1"/>
  <c r="E800" i="1"/>
  <c r="D800" i="1"/>
  <c r="L800" i="1" l="1"/>
  <c r="L165" i="1"/>
  <c r="L220" i="1"/>
  <c r="L265" i="1"/>
  <c r="L266" i="1"/>
  <c r="L268" i="1"/>
  <c r="L315" i="1"/>
  <c r="L316" i="1"/>
  <c r="L318" i="1"/>
  <c r="L425" i="1"/>
  <c r="L465" i="1"/>
  <c r="L468" i="1"/>
  <c r="L556" i="1"/>
  <c r="L557" i="1"/>
  <c r="L581" i="1"/>
  <c r="L586" i="1"/>
  <c r="L591" i="1"/>
  <c r="L596" i="1"/>
  <c r="L761" i="1"/>
  <c r="L766" i="1"/>
  <c r="L781" i="1"/>
  <c r="L782" i="1"/>
  <c r="L786" i="1"/>
  <c r="L611" i="1"/>
  <c r="L682" i="1"/>
  <c r="I665" i="1"/>
  <c r="I659" i="1" l="1"/>
  <c r="L665" i="1"/>
  <c r="I845" i="1"/>
  <c r="I841" i="1"/>
  <c r="I840" i="1" s="1"/>
  <c r="I830" i="1" s="1"/>
  <c r="I834" i="1"/>
  <c r="I829" i="1" s="1"/>
  <c r="I833" i="1"/>
  <c r="I828" i="1" s="1"/>
  <c r="I832" i="1"/>
  <c r="I827" i="1" s="1"/>
  <c r="I820" i="1"/>
  <c r="I815" i="1"/>
  <c r="I814" i="1"/>
  <c r="I809" i="1" s="1"/>
  <c r="I812" i="1"/>
  <c r="I807" i="1" s="1"/>
  <c r="I811" i="1"/>
  <c r="I806" i="1" s="1"/>
  <c r="I790" i="1"/>
  <c r="I785" i="1"/>
  <c r="I780" i="1"/>
  <c r="I777" i="1"/>
  <c r="I772" i="1" s="1"/>
  <c r="I776" i="1"/>
  <c r="I771" i="1" s="1"/>
  <c r="I774" i="1"/>
  <c r="I749" i="1" s="1"/>
  <c r="I765" i="1"/>
  <c r="I760" i="1"/>
  <c r="I759" i="1"/>
  <c r="I758" i="1"/>
  <c r="I748" i="1" s="1"/>
  <c r="I757" i="1"/>
  <c r="I756" i="1"/>
  <c r="I705" i="1"/>
  <c r="I700" i="1"/>
  <c r="I695" i="1"/>
  <c r="I690" i="1"/>
  <c r="I680" i="1"/>
  <c r="I675" i="1"/>
  <c r="I674" i="1"/>
  <c r="I671" i="1"/>
  <c r="I660" i="1"/>
  <c r="I649" i="1"/>
  <c r="I658" i="1"/>
  <c r="I657" i="1"/>
  <c r="I656" i="1"/>
  <c r="I653" i="1"/>
  <c r="I652" i="1"/>
  <c r="I651" i="1"/>
  <c r="I590" i="1"/>
  <c r="I585" i="1"/>
  <c r="I580" i="1"/>
  <c r="I520" i="1"/>
  <c r="I504" i="1"/>
  <c r="I499" i="1"/>
  <c r="I492" i="1"/>
  <c r="I486" i="1"/>
  <c r="I474" i="1"/>
  <c r="I469" i="1"/>
  <c r="I464" i="1"/>
  <c r="I459" i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84" i="1"/>
  <c r="I26" i="1"/>
  <c r="I655" i="1"/>
  <c r="I670" i="1"/>
  <c r="I22" i="1"/>
  <c r="I746" i="1"/>
  <c r="I27" i="1"/>
  <c r="I149" i="1"/>
  <c r="I142" i="1"/>
  <c r="I137" i="1" s="1"/>
  <c r="I650" i="1"/>
  <c r="I751" i="1"/>
  <c r="I752" i="1"/>
  <c r="I141" i="1"/>
  <c r="I136" i="1" s="1"/>
  <c r="I159" i="1"/>
  <c r="I154" i="1"/>
  <c r="I489" i="1"/>
  <c r="I747" i="1"/>
  <c r="I742" i="1" s="1"/>
  <c r="I775" i="1"/>
  <c r="I810" i="1"/>
  <c r="I770" i="1"/>
  <c r="I805" i="1"/>
  <c r="I148" i="1"/>
  <c r="I143" i="1" s="1"/>
  <c r="I138" i="1" s="1"/>
  <c r="I646" i="1"/>
  <c r="I140" i="1" s="1"/>
  <c r="I744" i="1"/>
  <c r="I831" i="1"/>
  <c r="I146" i="1"/>
  <c r="I755" i="1"/>
  <c r="G434" i="1"/>
  <c r="I745" i="1" l="1"/>
  <c r="I741" i="1"/>
  <c r="I740" i="1" s="1"/>
  <c r="I144" i="1"/>
  <c r="I24" i="1"/>
  <c r="I16" i="1"/>
  <c r="I21" i="1" s="1"/>
  <c r="I750" i="1"/>
  <c r="I645" i="1"/>
  <c r="I18" i="1"/>
  <c r="I23" i="1" s="1"/>
  <c r="G494" i="1"/>
  <c r="G610" i="1"/>
  <c r="L610" i="1" s="1"/>
  <c r="I139" i="1" l="1"/>
  <c r="I135" i="1"/>
  <c r="G150" i="1"/>
  <c r="I15" i="1" l="1"/>
  <c r="I134" i="1"/>
  <c r="G153" i="1"/>
  <c r="G173" i="1"/>
  <c r="G170" i="1"/>
  <c r="L458" i="1"/>
  <c r="L455" i="1"/>
  <c r="K454" i="1"/>
  <c r="H454" i="1"/>
  <c r="G454" i="1"/>
  <c r="F454" i="1"/>
  <c r="E454" i="1"/>
  <c r="D454" i="1"/>
  <c r="L450" i="1"/>
  <c r="K449" i="1"/>
  <c r="H449" i="1"/>
  <c r="G449" i="1"/>
  <c r="F449" i="1"/>
  <c r="E449" i="1"/>
  <c r="D449" i="1"/>
  <c r="L435" i="1"/>
  <c r="K434" i="1"/>
  <c r="H434" i="1"/>
  <c r="F434" i="1"/>
  <c r="E434" i="1"/>
  <c r="D434" i="1"/>
  <c r="I14" i="1" l="1"/>
  <c r="I20" i="1"/>
  <c r="I19" i="1" s="1"/>
  <c r="L449" i="1"/>
  <c r="L454" i="1"/>
  <c r="L434" i="1"/>
  <c r="L251" i="1" l="1"/>
  <c r="L295" i="1"/>
  <c r="L296" i="1"/>
  <c r="H294" i="1"/>
  <c r="L290" i="1"/>
  <c r="L291" i="1"/>
  <c r="L286" i="1"/>
  <c r="H284" i="1"/>
  <c r="K294" i="1"/>
  <c r="L294" i="1" s="1"/>
  <c r="G294" i="1"/>
  <c r="F294" i="1"/>
  <c r="E294" i="1"/>
  <c r="D294" i="1"/>
  <c r="K289" i="1"/>
  <c r="L289" i="1" s="1"/>
  <c r="H289" i="1"/>
  <c r="G289" i="1"/>
  <c r="F289" i="1"/>
  <c r="E289" i="1"/>
  <c r="D289" i="1"/>
  <c r="K284" i="1"/>
  <c r="L284" i="1" s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74" i="1"/>
  <c r="H491" i="1"/>
  <c r="H486" i="1" s="1"/>
  <c r="L209" i="1" l="1"/>
  <c r="L204" i="1"/>
  <c r="H490" i="1"/>
  <c r="L555" i="1"/>
  <c r="H485" i="1" l="1"/>
  <c r="G169" i="1"/>
  <c r="L430" i="1"/>
  <c r="G429" i="1"/>
  <c r="G375" i="1" s="1"/>
  <c r="F429" i="1"/>
  <c r="K429" i="1"/>
  <c r="H429" i="1"/>
  <c r="H376" i="1" s="1"/>
  <c r="H374" i="1" s="1"/>
  <c r="L374" i="1" s="1"/>
  <c r="E429" i="1"/>
  <c r="E375" i="1" s="1"/>
  <c r="D429" i="1"/>
  <c r="D375" i="1" s="1"/>
  <c r="L255" i="1"/>
  <c r="L258" i="1"/>
  <c r="H484" i="1" l="1"/>
  <c r="L429" i="1"/>
  <c r="G842" i="1"/>
  <c r="G837" i="1" s="1"/>
  <c r="L849" i="1"/>
  <c r="L848" i="1"/>
  <c r="L847" i="1"/>
  <c r="L846" i="1"/>
  <c r="K845" i="1"/>
  <c r="H845" i="1"/>
  <c r="G845" i="1"/>
  <c r="F845" i="1"/>
  <c r="E845" i="1"/>
  <c r="D845" i="1"/>
  <c r="K841" i="1"/>
  <c r="K831" i="1" s="1"/>
  <c r="H841" i="1"/>
  <c r="G841" i="1"/>
  <c r="F840" i="1"/>
  <c r="E840" i="1"/>
  <c r="D840" i="1"/>
  <c r="D830" i="1" s="1"/>
  <c r="L839" i="1"/>
  <c r="L838" i="1"/>
  <c r="G836" i="1"/>
  <c r="E835" i="1"/>
  <c r="L834" i="1"/>
  <c r="K834" i="1"/>
  <c r="K829" i="1" s="1"/>
  <c r="H834" i="1"/>
  <c r="H829" i="1" s="1"/>
  <c r="G834" i="1"/>
  <c r="G829" i="1" s="1"/>
  <c r="F834" i="1"/>
  <c r="F829" i="1" s="1"/>
  <c r="E834" i="1"/>
  <c r="E829" i="1" s="1"/>
  <c r="D834" i="1"/>
  <c r="D829" i="1" s="1"/>
  <c r="L833" i="1"/>
  <c r="K833" i="1"/>
  <c r="K828" i="1" s="1"/>
  <c r="H833" i="1"/>
  <c r="H828" i="1" s="1"/>
  <c r="G833" i="1"/>
  <c r="G828" i="1" s="1"/>
  <c r="F833" i="1"/>
  <c r="E833" i="1"/>
  <c r="E828" i="1" s="1"/>
  <c r="D833" i="1"/>
  <c r="D828" i="1" s="1"/>
  <c r="L832" i="1"/>
  <c r="K832" i="1"/>
  <c r="K827" i="1" s="1"/>
  <c r="H832" i="1"/>
  <c r="H827" i="1" s="1"/>
  <c r="F832" i="1"/>
  <c r="F827" i="1" s="1"/>
  <c r="E832" i="1"/>
  <c r="E827" i="1" s="1"/>
  <c r="D832" i="1"/>
  <c r="F831" i="1"/>
  <c r="E831" i="1"/>
  <c r="D831" i="1"/>
  <c r="F830" i="1"/>
  <c r="E830" i="1"/>
  <c r="H840" i="1" l="1"/>
  <c r="H830" i="1" s="1"/>
  <c r="H836" i="1"/>
  <c r="H835" i="1" s="1"/>
  <c r="H831" i="1"/>
  <c r="H826" i="1" s="1"/>
  <c r="F826" i="1"/>
  <c r="F825" i="1" s="1"/>
  <c r="E826" i="1"/>
  <c r="E825" i="1" s="1"/>
  <c r="F828" i="1"/>
  <c r="K840" i="1"/>
  <c r="K830" i="1" s="1"/>
  <c r="L841" i="1"/>
  <c r="L845" i="1"/>
  <c r="G831" i="1"/>
  <c r="G826" i="1" s="1"/>
  <c r="G840" i="1"/>
  <c r="G830" i="1" s="1"/>
  <c r="L837" i="1"/>
  <c r="G832" i="1"/>
  <c r="G827" i="1" s="1"/>
  <c r="L827" i="1" s="1"/>
  <c r="G835" i="1"/>
  <c r="K164" i="1"/>
  <c r="K765" i="1"/>
  <c r="H765" i="1"/>
  <c r="H825" i="1" l="1"/>
  <c r="L826" i="1"/>
  <c r="L830" i="1"/>
  <c r="L831" i="1"/>
  <c r="L836" i="1"/>
  <c r="L840" i="1"/>
  <c r="G825" i="1"/>
  <c r="L835" i="1"/>
  <c r="L825" i="1" l="1"/>
  <c r="K705" i="1"/>
  <c r="H705" i="1"/>
  <c r="G705" i="1"/>
  <c r="F705" i="1"/>
  <c r="E705" i="1"/>
  <c r="D705" i="1"/>
  <c r="L705" i="1" l="1"/>
  <c r="K314" i="1"/>
  <c r="L314" i="1" s="1"/>
  <c r="H309" i="1"/>
  <c r="L309" i="1" s="1"/>
  <c r="H279" i="1"/>
  <c r="G254" i="1" l="1"/>
  <c r="K254" i="1"/>
  <c r="H254" i="1"/>
  <c r="F254" i="1"/>
  <c r="E254" i="1"/>
  <c r="D254" i="1"/>
  <c r="L253" i="1"/>
  <c r="G249" i="1"/>
  <c r="K674" i="1"/>
  <c r="L674" i="1" s="1"/>
  <c r="G674" i="1"/>
  <c r="L254" i="1" l="1"/>
  <c r="F495" i="1"/>
  <c r="L571" i="1"/>
  <c r="F570" i="1"/>
  <c r="L570" i="1" s="1"/>
  <c r="G30" i="1" l="1"/>
  <c r="F170" i="1" l="1"/>
  <c r="L415" i="1"/>
  <c r="L420" i="1"/>
  <c r="F419" i="1"/>
  <c r="K419" i="1"/>
  <c r="H419" i="1"/>
  <c r="H366" i="1" s="1"/>
  <c r="H364" i="1" s="1"/>
  <c r="L364" i="1" s="1"/>
  <c r="G419" i="1"/>
  <c r="G366" i="1" s="1"/>
  <c r="E419" i="1"/>
  <c r="E366" i="1" s="1"/>
  <c r="D419" i="1"/>
  <c r="D366" i="1" s="1"/>
  <c r="H274" i="1"/>
  <c r="G304" i="1"/>
  <c r="L419" i="1" l="1"/>
  <c r="K424" i="1"/>
  <c r="H424" i="1"/>
  <c r="G424" i="1"/>
  <c r="F424" i="1"/>
  <c r="E424" i="1"/>
  <c r="D424" i="1"/>
  <c r="K414" i="1"/>
  <c r="H414" i="1"/>
  <c r="H361" i="1" s="1"/>
  <c r="H359" i="1" s="1"/>
  <c r="L359" i="1" s="1"/>
  <c r="G414" i="1"/>
  <c r="G361" i="1" s="1"/>
  <c r="F414" i="1"/>
  <c r="E414" i="1"/>
  <c r="E361" i="1" s="1"/>
  <c r="D414" i="1"/>
  <c r="D361" i="1" s="1"/>
  <c r="K409" i="1"/>
  <c r="H409" i="1"/>
  <c r="H356" i="1" s="1"/>
  <c r="H354" i="1" s="1"/>
  <c r="L354" i="1" s="1"/>
  <c r="G409" i="1"/>
  <c r="G356" i="1" s="1"/>
  <c r="F409" i="1"/>
  <c r="E409" i="1"/>
  <c r="E356" i="1" s="1"/>
  <c r="D409" i="1"/>
  <c r="D356" i="1" s="1"/>
  <c r="K404" i="1"/>
  <c r="H404" i="1"/>
  <c r="H351" i="1" s="1"/>
  <c r="H349" i="1" s="1"/>
  <c r="L349" i="1" s="1"/>
  <c r="G404" i="1"/>
  <c r="G351" i="1" s="1"/>
  <c r="F404" i="1"/>
  <c r="E404" i="1"/>
  <c r="E351" i="1" s="1"/>
  <c r="D404" i="1"/>
  <c r="D351" i="1" s="1"/>
  <c r="G396" i="1" l="1"/>
  <c r="G371" i="1"/>
  <c r="H396" i="1"/>
  <c r="H394" i="1" s="1"/>
  <c r="L394" i="1" s="1"/>
  <c r="H371" i="1"/>
  <c r="H369" i="1" s="1"/>
  <c r="L369" i="1" s="1"/>
  <c r="D396" i="1"/>
  <c r="D371" i="1"/>
  <c r="E396" i="1"/>
  <c r="E371" i="1"/>
  <c r="L424" i="1"/>
  <c r="L414" i="1"/>
  <c r="L569" i="1"/>
  <c r="L568" i="1"/>
  <c r="L567" i="1"/>
  <c r="L566" i="1"/>
  <c r="F565" i="1"/>
  <c r="L565" i="1" s="1"/>
  <c r="L400" i="1" l="1"/>
  <c r="F399" i="1"/>
  <c r="K399" i="1"/>
  <c r="H399" i="1"/>
  <c r="H346" i="1" s="1"/>
  <c r="H344" i="1" s="1"/>
  <c r="L344" i="1" s="1"/>
  <c r="G399" i="1"/>
  <c r="G346" i="1" s="1"/>
  <c r="E399" i="1"/>
  <c r="E346" i="1" s="1"/>
  <c r="D399" i="1"/>
  <c r="D346" i="1" s="1"/>
  <c r="L399" i="1" l="1"/>
  <c r="F494" i="1"/>
  <c r="L791" i="1"/>
  <c r="G151" i="1" l="1"/>
  <c r="G491" i="1" l="1"/>
  <c r="G765" i="1"/>
  <c r="G555" i="1" l="1"/>
  <c r="L445" i="1"/>
  <c r="L446" i="1"/>
  <c r="L447" i="1"/>
  <c r="L448" i="1"/>
  <c r="G444" i="1"/>
  <c r="K444" i="1"/>
  <c r="H444" i="1"/>
  <c r="F444" i="1"/>
  <c r="E444" i="1"/>
  <c r="D444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44" i="1"/>
  <c r="F151" i="1"/>
  <c r="F150" i="1"/>
  <c r="F169" i="1"/>
  <c r="F776" i="1"/>
  <c r="F30" i="1" l="1"/>
  <c r="F44" i="1"/>
  <c r="F153" i="1" l="1"/>
  <c r="L441" i="1"/>
  <c r="L440" i="1"/>
  <c r="L443" i="1"/>
  <c r="L340" i="1"/>
  <c r="F339" i="1"/>
  <c r="K439" i="1" l="1"/>
  <c r="H439" i="1"/>
  <c r="G439" i="1"/>
  <c r="F439" i="1"/>
  <c r="E439" i="1"/>
  <c r="D439" i="1"/>
  <c r="D459" i="1"/>
  <c r="K339" i="1"/>
  <c r="H339" i="1"/>
  <c r="G339" i="1"/>
  <c r="E339" i="1"/>
  <c r="D339" i="1"/>
  <c r="L439" i="1" l="1"/>
  <c r="L339" i="1"/>
  <c r="F464" i="1"/>
  <c r="H479" i="1" l="1"/>
  <c r="L479" i="1" s="1"/>
  <c r="H164" i="1"/>
  <c r="L250" i="1" l="1"/>
  <c r="K249" i="1"/>
  <c r="H249" i="1"/>
  <c r="F249" i="1"/>
  <c r="E249" i="1"/>
  <c r="D249" i="1"/>
  <c r="F160" i="1"/>
  <c r="K474" i="1"/>
  <c r="L474" i="1" s="1"/>
  <c r="H474" i="1"/>
  <c r="G490" i="1"/>
  <c r="G485" i="1" s="1"/>
  <c r="L249" i="1" l="1"/>
  <c r="G575" i="1"/>
  <c r="H665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95" i="1"/>
  <c r="L495" i="1" s="1"/>
  <c r="L606" i="1"/>
  <c r="E605" i="1"/>
  <c r="L605" i="1" s="1"/>
  <c r="E575" i="1"/>
  <c r="L575" i="1" s="1"/>
  <c r="G665" i="1" l="1"/>
  <c r="E665" i="1"/>
  <c r="G474" i="1"/>
  <c r="F474" i="1"/>
  <c r="F490" i="1"/>
  <c r="F485" i="1" s="1"/>
  <c r="F194" i="1"/>
  <c r="L198" i="1"/>
  <c r="L235" i="1"/>
  <c r="K234" i="1"/>
  <c r="H234" i="1"/>
  <c r="G234" i="1"/>
  <c r="F234" i="1"/>
  <c r="D234" i="1"/>
  <c r="L234" i="1" l="1"/>
  <c r="F491" i="1"/>
  <c r="F486" i="1" s="1"/>
  <c r="F493" i="1"/>
  <c r="F488" i="1" s="1"/>
  <c r="F560" i="1"/>
  <c r="E170" i="1" l="1"/>
  <c r="L170" i="1" s="1"/>
  <c r="E259" i="1"/>
  <c r="L270" i="1"/>
  <c r="L269" i="1"/>
  <c r="E776" i="1"/>
  <c r="E790" i="1"/>
  <c r="K790" i="1"/>
  <c r="H790" i="1"/>
  <c r="G790" i="1"/>
  <c r="F790" i="1"/>
  <c r="D790" i="1"/>
  <c r="E785" i="1"/>
  <c r="L195" i="1"/>
  <c r="L196" i="1"/>
  <c r="K194" i="1"/>
  <c r="H194" i="1"/>
  <c r="G194" i="1"/>
  <c r="E194" i="1"/>
  <c r="D194" i="1"/>
  <c r="E30" i="1"/>
  <c r="L601" i="1"/>
  <c r="L551" i="1"/>
  <c r="E550" i="1"/>
  <c r="L550" i="1" s="1"/>
  <c r="E600" i="1"/>
  <c r="L600" i="1" s="1"/>
  <c r="L790" i="1" l="1"/>
  <c r="L194" i="1"/>
  <c r="L546" i="1"/>
  <c r="E545" i="1"/>
  <c r="L545" i="1" s="1"/>
  <c r="E530" i="1"/>
  <c r="E493" i="1"/>
  <c r="E488" i="1" s="1"/>
  <c r="L564" i="1"/>
  <c r="E151" i="1"/>
  <c r="L240" i="1"/>
  <c r="L241" i="1"/>
  <c r="E239" i="1"/>
  <c r="K239" i="1"/>
  <c r="H239" i="1"/>
  <c r="G239" i="1"/>
  <c r="F239" i="1"/>
  <c r="D239" i="1"/>
  <c r="E491" i="1"/>
  <c r="E490" i="1"/>
  <c r="L561" i="1"/>
  <c r="L562" i="1"/>
  <c r="E560" i="1"/>
  <c r="L560" i="1" s="1"/>
  <c r="L526" i="1"/>
  <c r="E525" i="1"/>
  <c r="L525" i="1" s="1"/>
  <c r="E224" i="1"/>
  <c r="L540" i="1"/>
  <c r="L541" i="1"/>
  <c r="L536" i="1"/>
  <c r="L515" i="1"/>
  <c r="L516" i="1"/>
  <c r="E169" i="1"/>
  <c r="L169" i="1" s="1"/>
  <c r="L219" i="1"/>
  <c r="E595" i="1"/>
  <c r="L595" i="1" s="1"/>
  <c r="L239" i="1" l="1"/>
  <c r="E494" i="1"/>
  <c r="L494" i="1" s="1"/>
  <c r="E485" i="1"/>
  <c r="L485" i="1" s="1"/>
  <c r="E535" i="1"/>
  <c r="L535" i="1" s="1"/>
  <c r="E49" i="1" l="1"/>
  <c r="H811" i="1"/>
  <c r="H806" i="1" s="1"/>
  <c r="E811" i="1"/>
  <c r="E806" i="1" s="1"/>
  <c r="E807" i="1"/>
  <c r="L779" i="1"/>
  <c r="K774" i="1"/>
  <c r="H774" i="1"/>
  <c r="G774" i="1"/>
  <c r="F774" i="1"/>
  <c r="E774" i="1"/>
  <c r="L743" i="1"/>
  <c r="E765" i="1"/>
  <c r="L765" i="1" s="1"/>
  <c r="F484" i="1"/>
  <c r="L774" i="1" l="1"/>
  <c r="G164" i="1"/>
  <c r="F164" i="1"/>
  <c r="E164" i="1"/>
  <c r="E814" i="1"/>
  <c r="E809" i="1" s="1"/>
  <c r="E805" i="1" s="1"/>
  <c r="D590" i="1"/>
  <c r="L509" i="1"/>
  <c r="L510" i="1"/>
  <c r="L164" i="1" l="1"/>
  <c r="F274" i="1"/>
  <c r="G279" i="1"/>
  <c r="G314" i="1"/>
  <c r="F575" i="1"/>
  <c r="G39" i="1"/>
  <c r="D585" i="1"/>
  <c r="K590" i="1"/>
  <c r="L590" i="1" s="1"/>
  <c r="H590" i="1"/>
  <c r="G590" i="1"/>
  <c r="F590" i="1"/>
  <c r="E590" i="1"/>
  <c r="K585" i="1"/>
  <c r="H585" i="1"/>
  <c r="G585" i="1"/>
  <c r="F585" i="1"/>
  <c r="E585" i="1"/>
  <c r="D651" i="1"/>
  <c r="E651" i="1"/>
  <c r="F651" i="1"/>
  <c r="G651" i="1"/>
  <c r="H651" i="1"/>
  <c r="K651" i="1"/>
  <c r="D652" i="1"/>
  <c r="E652" i="1"/>
  <c r="F652" i="1"/>
  <c r="G652" i="1"/>
  <c r="H652" i="1"/>
  <c r="K652" i="1"/>
  <c r="D653" i="1"/>
  <c r="E653" i="1"/>
  <c r="F653" i="1"/>
  <c r="G653" i="1"/>
  <c r="H653" i="1"/>
  <c r="K653" i="1"/>
  <c r="D654" i="1"/>
  <c r="E654" i="1"/>
  <c r="F654" i="1"/>
  <c r="G654" i="1"/>
  <c r="H654" i="1"/>
  <c r="D656" i="1"/>
  <c r="E656" i="1"/>
  <c r="F656" i="1"/>
  <c r="G656" i="1"/>
  <c r="H656" i="1"/>
  <c r="K656" i="1"/>
  <c r="D657" i="1"/>
  <c r="E657" i="1"/>
  <c r="F657" i="1"/>
  <c r="G657" i="1"/>
  <c r="H657" i="1"/>
  <c r="K657" i="1"/>
  <c r="D658" i="1"/>
  <c r="E658" i="1"/>
  <c r="F658" i="1"/>
  <c r="G658" i="1"/>
  <c r="H658" i="1"/>
  <c r="K658" i="1"/>
  <c r="D659" i="1"/>
  <c r="E659" i="1"/>
  <c r="F659" i="1"/>
  <c r="G659" i="1"/>
  <c r="H659" i="1"/>
  <c r="K659" i="1"/>
  <c r="D660" i="1"/>
  <c r="E660" i="1"/>
  <c r="F660" i="1"/>
  <c r="G660" i="1"/>
  <c r="H660" i="1"/>
  <c r="K660" i="1"/>
  <c r="E670" i="1"/>
  <c r="F670" i="1"/>
  <c r="G671" i="1"/>
  <c r="G670" i="1" s="1"/>
  <c r="H670" i="1"/>
  <c r="K671" i="1"/>
  <c r="D672" i="1"/>
  <c r="D673" i="1"/>
  <c r="D674" i="1"/>
  <c r="D675" i="1"/>
  <c r="E675" i="1"/>
  <c r="F675" i="1"/>
  <c r="G675" i="1"/>
  <c r="H675" i="1"/>
  <c r="K675" i="1"/>
  <c r="E680" i="1"/>
  <c r="F680" i="1"/>
  <c r="G680" i="1"/>
  <c r="H680" i="1"/>
  <c r="K680" i="1"/>
  <c r="D680" i="1"/>
  <c r="E690" i="1"/>
  <c r="F690" i="1"/>
  <c r="H690" i="1"/>
  <c r="K690" i="1"/>
  <c r="G690" i="1"/>
  <c r="D695" i="1"/>
  <c r="E695" i="1"/>
  <c r="F695" i="1"/>
  <c r="H695" i="1"/>
  <c r="K695" i="1"/>
  <c r="D696" i="1"/>
  <c r="D691" i="1" s="1"/>
  <c r="G696" i="1"/>
  <c r="G695" i="1" s="1"/>
  <c r="D697" i="1"/>
  <c r="D692" i="1" s="1"/>
  <c r="D698" i="1"/>
  <c r="D693" i="1" s="1"/>
  <c r="D699" i="1"/>
  <c r="D694" i="1" s="1"/>
  <c r="D700" i="1"/>
  <c r="E700" i="1"/>
  <c r="F700" i="1"/>
  <c r="G700" i="1"/>
  <c r="H700" i="1"/>
  <c r="K700" i="1"/>
  <c r="D756" i="1"/>
  <c r="E756" i="1"/>
  <c r="F756" i="1"/>
  <c r="G756" i="1"/>
  <c r="H756" i="1"/>
  <c r="K756" i="1"/>
  <c r="D757" i="1"/>
  <c r="E757" i="1"/>
  <c r="F757" i="1"/>
  <c r="G757" i="1"/>
  <c r="H757" i="1"/>
  <c r="K757" i="1"/>
  <c r="D758" i="1"/>
  <c r="D748" i="1" s="1"/>
  <c r="E758" i="1"/>
  <c r="E748" i="1" s="1"/>
  <c r="F758" i="1"/>
  <c r="F748" i="1" s="1"/>
  <c r="G758" i="1"/>
  <c r="G748" i="1" s="1"/>
  <c r="H758" i="1"/>
  <c r="H748" i="1" s="1"/>
  <c r="K758" i="1"/>
  <c r="K748" i="1" s="1"/>
  <c r="D759" i="1"/>
  <c r="E759" i="1"/>
  <c r="F759" i="1"/>
  <c r="G759" i="1"/>
  <c r="H759" i="1"/>
  <c r="K759" i="1"/>
  <c r="D760" i="1"/>
  <c r="E760" i="1"/>
  <c r="F760" i="1"/>
  <c r="G760" i="1"/>
  <c r="H760" i="1"/>
  <c r="K760" i="1"/>
  <c r="D776" i="1"/>
  <c r="E771" i="1"/>
  <c r="F771" i="1"/>
  <c r="G776" i="1"/>
  <c r="G771" i="1" s="1"/>
  <c r="H776" i="1"/>
  <c r="H771" i="1" s="1"/>
  <c r="K776" i="1"/>
  <c r="K771" i="1" s="1"/>
  <c r="D777" i="1"/>
  <c r="E777" i="1"/>
  <c r="E772" i="1" s="1"/>
  <c r="F777" i="1"/>
  <c r="F772" i="1" s="1"/>
  <c r="G777" i="1"/>
  <c r="G772" i="1" s="1"/>
  <c r="H777" i="1"/>
  <c r="H772" i="1" s="1"/>
  <c r="K777" i="1"/>
  <c r="K772" i="1" s="1"/>
  <c r="D780" i="1"/>
  <c r="E780" i="1"/>
  <c r="F780" i="1"/>
  <c r="G780" i="1"/>
  <c r="H780" i="1"/>
  <c r="K780" i="1"/>
  <c r="D785" i="1"/>
  <c r="F785" i="1"/>
  <c r="G785" i="1"/>
  <c r="H785" i="1"/>
  <c r="K785" i="1"/>
  <c r="F811" i="1"/>
  <c r="F806" i="1" s="1"/>
  <c r="G811" i="1"/>
  <c r="G806" i="1" s="1"/>
  <c r="K811" i="1"/>
  <c r="F812" i="1"/>
  <c r="F807" i="1" s="1"/>
  <c r="G812" i="1"/>
  <c r="G807" i="1" s="1"/>
  <c r="H812" i="1"/>
  <c r="H807" i="1" s="1"/>
  <c r="K812" i="1"/>
  <c r="D814" i="1"/>
  <c r="F814" i="1"/>
  <c r="F809" i="1" s="1"/>
  <c r="G814" i="1"/>
  <c r="G809" i="1" s="1"/>
  <c r="H814" i="1"/>
  <c r="H809" i="1" s="1"/>
  <c r="K814" i="1"/>
  <c r="D815" i="1"/>
  <c r="D810" i="1" s="1"/>
  <c r="E815" i="1"/>
  <c r="E810" i="1" s="1"/>
  <c r="F815" i="1"/>
  <c r="G815" i="1"/>
  <c r="H815" i="1"/>
  <c r="K815" i="1"/>
  <c r="G820" i="1"/>
  <c r="H820" i="1"/>
  <c r="K820" i="1"/>
  <c r="D151" i="1"/>
  <c r="D150" i="1"/>
  <c r="D491" i="1"/>
  <c r="L505" i="1"/>
  <c r="L506" i="1"/>
  <c r="L507" i="1"/>
  <c r="L508" i="1"/>
  <c r="K504" i="1"/>
  <c r="H504" i="1"/>
  <c r="G504" i="1"/>
  <c r="F504" i="1"/>
  <c r="E504" i="1"/>
  <c r="D504" i="1"/>
  <c r="L814" i="1" l="1"/>
  <c r="L812" i="1"/>
  <c r="K806" i="1"/>
  <c r="L806" i="1" s="1"/>
  <c r="L811" i="1"/>
  <c r="L690" i="1"/>
  <c r="L660" i="1"/>
  <c r="L695" i="1"/>
  <c r="L820" i="1"/>
  <c r="L680" i="1"/>
  <c r="L651" i="1"/>
  <c r="L700" i="1"/>
  <c r="L780" i="1"/>
  <c r="L771" i="1"/>
  <c r="L776" i="1"/>
  <c r="K809" i="1"/>
  <c r="L809" i="1" s="1"/>
  <c r="L785" i="1"/>
  <c r="L659" i="1"/>
  <c r="L657" i="1"/>
  <c r="L654" i="1"/>
  <c r="K670" i="1"/>
  <c r="L656" i="1"/>
  <c r="K807" i="1"/>
  <c r="L807" i="1" s="1"/>
  <c r="L760" i="1"/>
  <c r="L756" i="1"/>
  <c r="L652" i="1"/>
  <c r="L585" i="1"/>
  <c r="G754" i="1"/>
  <c r="K754" i="1"/>
  <c r="G646" i="1"/>
  <c r="G655" i="1"/>
  <c r="L655" i="1" s="1"/>
  <c r="H754" i="1"/>
  <c r="H749" i="1" s="1"/>
  <c r="H744" i="1" s="1"/>
  <c r="F754" i="1"/>
  <c r="H805" i="1"/>
  <c r="K752" i="1"/>
  <c r="K751" i="1"/>
  <c r="H770" i="1"/>
  <c r="H752" i="1"/>
  <c r="H751" i="1"/>
  <c r="F649" i="1"/>
  <c r="F805" i="1"/>
  <c r="G649" i="1"/>
  <c r="K646" i="1"/>
  <c r="E649" i="1"/>
  <c r="E754" i="1"/>
  <c r="G751" i="1"/>
  <c r="F646" i="1"/>
  <c r="H646" i="1"/>
  <c r="F751" i="1"/>
  <c r="E646" i="1"/>
  <c r="L772" i="1"/>
  <c r="G770" i="1"/>
  <c r="G752" i="1"/>
  <c r="E751" i="1"/>
  <c r="F770" i="1"/>
  <c r="F752" i="1"/>
  <c r="K649" i="1"/>
  <c r="L649" i="1" s="1"/>
  <c r="G805" i="1"/>
  <c r="E770" i="1"/>
  <c r="E752" i="1"/>
  <c r="H649" i="1"/>
  <c r="K810" i="1"/>
  <c r="L810" i="1" s="1"/>
  <c r="G810" i="1"/>
  <c r="K775" i="1"/>
  <c r="G775" i="1"/>
  <c r="E775" i="1"/>
  <c r="G749" i="1"/>
  <c r="G744" i="1" s="1"/>
  <c r="E749" i="1"/>
  <c r="E744" i="1" s="1"/>
  <c r="K747" i="1"/>
  <c r="G747" i="1"/>
  <c r="G742" i="1" s="1"/>
  <c r="E747" i="1"/>
  <c r="K746" i="1"/>
  <c r="G746" i="1"/>
  <c r="G741" i="1" s="1"/>
  <c r="E746" i="1"/>
  <c r="E741" i="1" s="1"/>
  <c r="H650" i="1"/>
  <c r="F650" i="1"/>
  <c r="D650" i="1"/>
  <c r="L504" i="1"/>
  <c r="H810" i="1"/>
  <c r="F810" i="1"/>
  <c r="H775" i="1"/>
  <c r="F775" i="1"/>
  <c r="D775" i="1"/>
  <c r="F749" i="1"/>
  <c r="F744" i="1" s="1"/>
  <c r="D749" i="1"/>
  <c r="H747" i="1"/>
  <c r="H742" i="1" s="1"/>
  <c r="F747" i="1"/>
  <c r="F742" i="1" s="1"/>
  <c r="D747" i="1"/>
  <c r="H746" i="1"/>
  <c r="F746" i="1"/>
  <c r="F741" i="1" s="1"/>
  <c r="D746" i="1"/>
  <c r="K650" i="1"/>
  <c r="G650" i="1"/>
  <c r="E650" i="1"/>
  <c r="D690" i="1"/>
  <c r="H755" i="1"/>
  <c r="F755" i="1"/>
  <c r="D755" i="1"/>
  <c r="D671" i="1"/>
  <c r="D670" i="1" s="1"/>
  <c r="L670" i="1" s="1"/>
  <c r="K755" i="1"/>
  <c r="G755" i="1"/>
  <c r="E755" i="1"/>
  <c r="L762" i="1"/>
  <c r="L763" i="1"/>
  <c r="L764" i="1"/>
  <c r="L767" i="1"/>
  <c r="L768" i="1"/>
  <c r="L769" i="1"/>
  <c r="K580" i="1"/>
  <c r="H580" i="1"/>
  <c r="G580" i="1"/>
  <c r="F580" i="1"/>
  <c r="E580" i="1"/>
  <c r="D580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D745" i="1" l="1"/>
  <c r="L671" i="1"/>
  <c r="K140" i="1"/>
  <c r="L646" i="1"/>
  <c r="H741" i="1"/>
  <c r="H740" i="1" s="1"/>
  <c r="H745" i="1"/>
  <c r="K749" i="1"/>
  <c r="K745" i="1" s="1"/>
  <c r="K770" i="1"/>
  <c r="L770" i="1" s="1"/>
  <c r="G645" i="1"/>
  <c r="K805" i="1"/>
  <c r="L805" i="1" s="1"/>
  <c r="K741" i="1"/>
  <c r="L746" i="1"/>
  <c r="L751" i="1"/>
  <c r="L775" i="1"/>
  <c r="L580" i="1"/>
  <c r="L650" i="1"/>
  <c r="K742" i="1"/>
  <c r="L742" i="1" s="1"/>
  <c r="L747" i="1"/>
  <c r="G740" i="1"/>
  <c r="F740" i="1"/>
  <c r="K750" i="1"/>
  <c r="L754" i="1"/>
  <c r="H750" i="1"/>
  <c r="F645" i="1"/>
  <c r="L752" i="1"/>
  <c r="H645" i="1"/>
  <c r="E740" i="1"/>
  <c r="E750" i="1"/>
  <c r="G750" i="1"/>
  <c r="K645" i="1"/>
  <c r="L645" i="1" s="1"/>
  <c r="E645" i="1"/>
  <c r="F750" i="1"/>
  <c r="L334" i="1"/>
  <c r="E745" i="1"/>
  <c r="G745" i="1"/>
  <c r="F745" i="1"/>
  <c r="L324" i="1"/>
  <c r="G264" i="1"/>
  <c r="H264" i="1"/>
  <c r="K264" i="1"/>
  <c r="E264" i="1"/>
  <c r="D264" i="1"/>
  <c r="L683" i="1"/>
  <c r="D153" i="1"/>
  <c r="D521" i="1"/>
  <c r="E520" i="1"/>
  <c r="F520" i="1"/>
  <c r="G520" i="1"/>
  <c r="H520" i="1"/>
  <c r="K520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59" i="1"/>
  <c r="F459" i="1"/>
  <c r="G459" i="1"/>
  <c r="H459" i="1"/>
  <c r="K459" i="1"/>
  <c r="L783" i="1"/>
  <c r="L784" i="1"/>
  <c r="L787" i="1"/>
  <c r="L788" i="1"/>
  <c r="L789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57" i="1"/>
  <c r="L758" i="1"/>
  <c r="L759" i="1"/>
  <c r="D492" i="1"/>
  <c r="D493" i="1"/>
  <c r="L522" i="1"/>
  <c r="L523" i="1"/>
  <c r="L524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L30" i="1" s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K744" i="1" l="1"/>
  <c r="L744" i="1" s="1"/>
  <c r="L459" i="1"/>
  <c r="L745" i="1"/>
  <c r="L741" i="1"/>
  <c r="L31" i="1"/>
  <c r="L749" i="1"/>
  <c r="L264" i="1"/>
  <c r="L750" i="1"/>
  <c r="L153" i="1"/>
  <c r="K740" i="1"/>
  <c r="L740" i="1" s="1"/>
  <c r="H89" i="1"/>
  <c r="D489" i="1"/>
  <c r="L521" i="1"/>
  <c r="L99" i="1"/>
  <c r="D520" i="1"/>
  <c r="L520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816" i="1" l="1"/>
  <c r="L817" i="1"/>
  <c r="L818" i="1"/>
  <c r="L819" i="1"/>
  <c r="L823" i="1"/>
  <c r="L748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93" i="1"/>
  <c r="G488" i="1" s="1"/>
  <c r="H489" i="1"/>
  <c r="E492" i="1"/>
  <c r="E486" i="1" s="1"/>
  <c r="L486" i="1" s="1"/>
  <c r="F492" i="1"/>
  <c r="G492" i="1"/>
  <c r="H492" i="1"/>
  <c r="K492" i="1"/>
  <c r="G486" i="1"/>
  <c r="K491" i="1"/>
  <c r="L491" i="1" s="1"/>
  <c r="K490" i="1"/>
  <c r="L490" i="1" s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259" i="1" l="1"/>
  <c r="L158" i="1"/>
  <c r="L160" i="1"/>
  <c r="L163" i="1"/>
  <c r="G148" i="1"/>
  <c r="G143" i="1" s="1"/>
  <c r="G138" i="1" s="1"/>
  <c r="G18" i="1" s="1"/>
  <c r="L155" i="1"/>
  <c r="H145" i="1"/>
  <c r="H140" i="1" s="1"/>
  <c r="G484" i="1"/>
  <c r="F145" i="1"/>
  <c r="F140" i="1" s="1"/>
  <c r="D148" i="1"/>
  <c r="K146" i="1"/>
  <c r="D146" i="1"/>
  <c r="E140" i="1"/>
  <c r="E146" i="1"/>
  <c r="E144" i="1" s="1"/>
  <c r="F146" i="1"/>
  <c r="E484" i="1"/>
  <c r="E135" i="1"/>
  <c r="F22" i="1"/>
  <c r="E23" i="1"/>
  <c r="H146" i="1"/>
  <c r="K143" i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89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92" i="1"/>
  <c r="G22" i="1"/>
  <c r="H159" i="1"/>
  <c r="F489" i="1"/>
  <c r="K489" i="1"/>
  <c r="E489" i="1"/>
  <c r="K159" i="1"/>
  <c r="G159" i="1"/>
  <c r="E159" i="1"/>
  <c r="D159" i="1"/>
  <c r="K149" i="1"/>
  <c r="L43" i="1"/>
  <c r="D38" i="1"/>
  <c r="E499" i="1"/>
  <c r="F499" i="1"/>
  <c r="G499" i="1"/>
  <c r="H499" i="1"/>
  <c r="K499" i="1"/>
  <c r="L484" i="1" l="1"/>
  <c r="L141" i="1"/>
  <c r="L140" i="1"/>
  <c r="L489" i="1"/>
  <c r="K138" i="1"/>
  <c r="L148" i="1"/>
  <c r="H143" i="1"/>
  <c r="H138" i="1" s="1"/>
  <c r="L159" i="1"/>
  <c r="L146" i="1"/>
  <c r="L145" i="1"/>
  <c r="K136" i="1"/>
  <c r="L136" i="1" s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L138" i="1"/>
  <c r="L143" i="1"/>
  <c r="L144" i="1"/>
  <c r="H18" i="1"/>
  <c r="L679" i="1"/>
  <c r="L678" i="1"/>
  <c r="L677" i="1"/>
  <c r="L676" i="1"/>
  <c r="L673" i="1"/>
  <c r="L18" i="1" l="1"/>
  <c r="K23" i="1"/>
  <c r="H23" i="1"/>
  <c r="D134" i="1"/>
  <c r="L675" i="1"/>
  <c r="L777" i="1"/>
  <c r="L755" i="1"/>
  <c r="L23" i="1" l="1"/>
  <c r="D139" i="1"/>
  <c r="H135" i="1"/>
  <c r="H139" i="1"/>
  <c r="K139" i="1"/>
  <c r="G135" i="1"/>
  <c r="G139" i="1"/>
  <c r="L815" i="1"/>
  <c r="L139" i="1" l="1"/>
  <c r="L135" i="1"/>
  <c r="H134" i="1"/>
  <c r="K134" i="1"/>
  <c r="G134" i="1"/>
  <c r="L653" i="1"/>
  <c r="L663" i="1"/>
  <c r="E469" i="1"/>
  <c r="F469" i="1"/>
  <c r="G469" i="1"/>
  <c r="H469" i="1"/>
  <c r="K469" i="1"/>
  <c r="D469" i="1"/>
  <c r="E464" i="1"/>
  <c r="G464" i="1"/>
  <c r="H464" i="1"/>
  <c r="K464" i="1"/>
  <c r="D464" i="1"/>
  <c r="E154" i="1"/>
  <c r="F154" i="1"/>
  <c r="G154" i="1"/>
  <c r="H154" i="1"/>
  <c r="K154" i="1"/>
  <c r="H149" i="1"/>
  <c r="F149" i="1"/>
  <c r="G149" i="1"/>
  <c r="L668" i="1"/>
  <c r="L500" i="1"/>
  <c r="L501" i="1"/>
  <c r="L502" i="1"/>
  <c r="L503" i="1"/>
  <c r="D499" i="1"/>
  <c r="L499" i="1" s="1"/>
  <c r="L477" i="1"/>
  <c r="L476" i="1"/>
  <c r="L472" i="1"/>
  <c r="L471" i="1"/>
  <c r="L467" i="1"/>
  <c r="L466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63" i="1"/>
  <c r="L462" i="1"/>
  <c r="L461" i="1"/>
  <c r="D107" i="1"/>
  <c r="D105" i="1"/>
  <c r="L113" i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26" i="1" s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99" i="1"/>
  <c r="L698" i="1"/>
  <c r="L697" i="1"/>
  <c r="L694" i="1"/>
  <c r="L693" i="1"/>
  <c r="L692" i="1"/>
  <c r="L469" i="1" l="1"/>
  <c r="H21" i="1"/>
  <c r="K20" i="1"/>
  <c r="L134" i="1"/>
  <c r="I109" i="1"/>
  <c r="I29" i="1" s="1"/>
  <c r="J109" i="1"/>
  <c r="J29" i="1" s="1"/>
  <c r="H29" i="1"/>
  <c r="H25" i="1"/>
  <c r="K34" i="1"/>
  <c r="K29" i="1"/>
  <c r="L149" i="1"/>
  <c r="L39" i="1"/>
  <c r="L154" i="1"/>
  <c r="L464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58" i="1"/>
  <c r="L152" i="1"/>
  <c r="L137" i="1"/>
  <c r="L16" i="1" l="1"/>
  <c r="L29" i="1"/>
  <c r="L26" i="1"/>
  <c r="H15" i="1"/>
  <c r="L25" i="1"/>
  <c r="K14" i="1"/>
  <c r="K21" i="1"/>
  <c r="L34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4" i="1" l="1"/>
  <c r="L14" i="1" s="1"/>
  <c r="L15" i="1"/>
  <c r="K19" i="1"/>
  <c r="L21" i="1"/>
  <c r="L24" i="1"/>
  <c r="H19" i="1"/>
  <c r="L20" i="1"/>
  <c r="L104" i="1"/>
  <c r="L86" i="1"/>
  <c r="E19" i="1"/>
  <c r="L22" i="1"/>
  <c r="L19" i="1" l="1"/>
  <c r="L624" i="1" l="1"/>
  <c r="I620" i="1"/>
  <c r="L620" i="1" s="1"/>
  <c r="I644" i="1"/>
  <c r="L644" i="1" s="1"/>
  <c r="I640" i="1" l="1"/>
  <c r="L640" i="1" s="1"/>
</calcChain>
</file>

<file path=xl/sharedStrings.xml><?xml version="1.0" encoding="utf-8"?>
<sst xmlns="http://schemas.openxmlformats.org/spreadsheetml/2006/main" count="1123" uniqueCount="169">
  <si>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</si>
  <si>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</si>
  <si>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</si>
  <si>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</si>
  <si>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</si>
  <si>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</si>
  <si>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</si>
  <si>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</si>
  <si>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</si>
  <si>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</si>
  <si>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</si>
  <si>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</si>
  <si>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</si>
  <si>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</si>
  <si>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</si>
  <si>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</si>
  <si>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</si>
  <si>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</si>
  <si>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</si>
  <si>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</si>
  <si>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</si>
  <si>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</si>
  <si>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</si>
  <si>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</si>
  <si>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</si>
  <si>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</si>
  <si>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</si>
  <si>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</si>
  <si>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</si>
  <si>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</si>
  <si>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</si>
  <si>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</si>
  <si>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</si>
  <si>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</si>
  <si>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</si>
  <si>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</si>
  <si>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</si>
  <si>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</si>
  <si>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</si>
  <si>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</si>
  <si>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</si>
  <si>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</si>
  <si>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</si>
  <si>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</si>
  <si>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</si>
  <si>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</si>
  <si>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</si>
  <si>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</si>
  <si>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</si>
  <si>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</si>
  <si>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</si>
  <si>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</si>
  <si>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</si>
  <si>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</si>
  <si>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</si>
  <si>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</si>
  <si>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</si>
  <si>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</si>
  <si>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</si>
  <si>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</si>
  <si>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</si>
  <si>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</si>
  <si>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</si>
  <si>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</si>
  <si>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</si>
  <si>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</si>
  <si>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</si>
  <si>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</si>
  <si>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</si>
  <si>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</si>
  <si>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</si>
  <si>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</si>
  <si>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</si>
  <si>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</si>
  <si>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</si>
  <si>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</si>
  <si>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</si>
  <si>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</si>
  <si>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</si>
  <si>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</si>
  <si>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</si>
  <si>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</si>
  <si>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</si>
  <si>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</si>
  <si>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</si>
  <si>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</si>
  <si>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</si>
  <si>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</si>
  <si>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</si>
  <si>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</si>
  <si>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</si>
  <si>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</si>
  <si>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</si>
  <si>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</si>
  <si>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</si>
  <si>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</si>
  <si>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</si>
  <si>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</si>
  <si>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</si>
  <si>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</si>
  <si>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</si>
  <si>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</si>
  <si>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</si>
  <si>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</si>
  <si>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</si>
  <si>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</si>
  <si>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</si>
  <si>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</si>
  <si>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</si>
  <si>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</si>
  <si>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</si>
  <si>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</si>
  <si>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</si>
  <si>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</si>
  <si>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</si>
  <si>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</si>
  <si>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</si>
  <si>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</si>
  <si>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</si>
  <si>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</si>
  <si>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</si>
  <si>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</si>
  <si>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</si>
  <si>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</si>
  <si>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</si>
  <si>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</si>
  <si>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</si>
  <si>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</si>
  <si>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</si>
  <si>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</si>
  <si>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</si>
  <si>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</si>
  <si>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</si>
  <si>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</si>
  <si>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</si>
  <si>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</si>
  <si>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</si>
  <si>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</si>
  <si>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</si>
  <si>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</si>
  <si>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</si>
  <si>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</si>
  <si>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</si>
  <si>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</si>
  <si>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</si>
  <si>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</si>
  <si>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</si>
  <si>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</si>
  <si>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</si>
  <si>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</si>
  <si>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</si>
  <si>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</si>
  <si>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</si>
  <si>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</si>
  <si>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</si>
  <si>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</si>
  <si>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</si>
  <si>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</si>
  <si>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</si>
  <si>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</si>
  <si>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</si>
  <si>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           </t>
  </si>
  <si>
    <t>Ремонт теплотрассы 4 отделение ГСС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</si>
  <si>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</si>
  <si>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Комитет по строительству, дорожному хозяйства</t>
  </si>
  <si>
    <t>Техническое диагностирование котельной с. Алгатуй</t>
  </si>
  <si>
    <t>Разработка технического решения по реконструкции системы холодного водоснабжения с. Алгатуй</t>
  </si>
  <si>
    <t>Ремонт трубопроводов холодного водоснабжения с. Алгатуй</t>
  </si>
  <si>
    <t xml:space="preserve">от " 25 " 06. 2026 г.  №116 -пг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</si>
</sst>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20" fillId="0" borderId="8" xfId="0" applyNumberFormat="1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center" wrapText="1"/>
    </xf>
    <xf numFmtId="164" fontId="20" fillId="0" borderId="14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0" fillId="0" borderId="35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left" vertical="top" wrapText="1"/>
    </xf>
    <xf numFmtId="0" fontId="10" fillId="0" borderId="47" xfId="0" applyFont="1" applyFill="1" applyBorder="1" applyAlignment="1">
      <alignment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164" fontId="14" fillId="0" borderId="30" xfId="0" applyNumberFormat="1" applyFont="1" applyBorder="1" applyAlignment="1">
      <alignment horizontal="center" vertical="center" wrapText="1"/>
    </xf>
    <xf numFmtId="0" fontId="4" fillId="0" borderId="28" xfId="0" applyFont="1" applyBorder="1" applyAlignment="1"/>
    <xf numFmtId="0" fontId="4" fillId="0" borderId="29" xfId="0" applyFont="1" applyBorder="1" applyAlignment="1"/>
    <xf numFmtId="0" fontId="4" fillId="0" borderId="28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4"/>
  <sheetViews>
    <sheetView tabSelected="1" view="pageBreakPreview" topLeftCell="A10" zoomScale="94" zoomScaleNormal="100" zoomScaleSheetLayoutView="94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33203125" style="1" customWidth="1"/>
    <col min="7" max="7" width="11.6640625" style="1" customWidth="1"/>
    <col min="8" max="8" width="15.109375" style="1" customWidth="1"/>
    <col min="9" max="9" width="13.109375" style="1" customWidth="1"/>
    <col min="10" max="10" width="14.6640625" style="1" customWidth="1"/>
    <col min="11" max="11" width="15.1093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225" t="s">
        <v>139</v>
      </c>
      <c r="H1" s="225"/>
      <c r="I1" s="225"/>
      <c r="J1" s="225"/>
      <c r="K1" s="225"/>
      <c r="L1" s="3"/>
    </row>
    <row r="2" spans="1:20" ht="15" customHeight="1" x14ac:dyDescent="0.3">
      <c r="C2" s="4"/>
      <c r="D2" s="4"/>
      <c r="E2" s="4"/>
      <c r="F2" s="225" t="s">
        <v>68</v>
      </c>
      <c r="G2" s="225"/>
      <c r="H2" s="225"/>
      <c r="I2" s="225"/>
      <c r="J2" s="225"/>
      <c r="K2" s="225"/>
      <c r="L2" s="3"/>
    </row>
    <row r="3" spans="1:20" ht="15" customHeight="1" x14ac:dyDescent="0.3">
      <c r="C3" s="4"/>
      <c r="D3" s="4"/>
      <c r="E3" s="226" t="s">
        <v>69</v>
      </c>
      <c r="F3" s="226"/>
      <c r="G3" s="226"/>
      <c r="H3" s="226"/>
      <c r="I3" s="226"/>
      <c r="J3" s="226"/>
      <c r="K3" s="226"/>
      <c r="L3" s="3"/>
    </row>
    <row r="4" spans="1:20" ht="18" customHeight="1" x14ac:dyDescent="0.3">
      <c r="C4" s="4"/>
      <c r="D4" s="4"/>
      <c r="E4" s="225" t="s">
        <v>168</v>
      </c>
      <c r="F4" s="232"/>
      <c r="G4" s="232"/>
      <c r="H4" s="232"/>
      <c r="I4" s="232"/>
      <c r="J4" s="232"/>
      <c r="K4" s="232"/>
      <c r="L4" s="3"/>
    </row>
    <row r="5" spans="1:20" ht="27" customHeight="1" x14ac:dyDescent="0.3">
      <c r="C5" s="4"/>
      <c r="D5" s="4"/>
      <c r="E5" s="4"/>
      <c r="F5" s="5"/>
      <c r="G5" s="5"/>
      <c r="H5" s="244" t="s">
        <v>105</v>
      </c>
      <c r="I5" s="244"/>
      <c r="J5" s="244"/>
      <c r="K5" s="244"/>
      <c r="L5" s="3"/>
    </row>
    <row r="6" spans="1:20" ht="15.6" customHeight="1" x14ac:dyDescent="0.3">
      <c r="C6" s="4"/>
      <c r="D6" s="226" t="s">
        <v>70</v>
      </c>
      <c r="E6" s="226"/>
      <c r="F6" s="226"/>
      <c r="G6" s="226"/>
      <c r="H6" s="226"/>
      <c r="I6" s="226"/>
      <c r="J6" s="226"/>
      <c r="K6" s="226"/>
      <c r="L6" s="3"/>
    </row>
    <row r="7" spans="1:20" ht="18" customHeight="1" x14ac:dyDescent="0.3">
      <c r="C7" s="226" t="s">
        <v>71</v>
      </c>
      <c r="D7" s="226"/>
      <c r="E7" s="226"/>
      <c r="F7" s="226"/>
      <c r="G7" s="226"/>
      <c r="H7" s="226"/>
      <c r="I7" s="226"/>
      <c r="J7" s="226"/>
      <c r="K7" s="226"/>
      <c r="L7" s="3"/>
    </row>
    <row r="8" spans="1:20" ht="18" customHeight="1" x14ac:dyDescent="0.3">
      <c r="C8" s="4"/>
      <c r="D8" s="226" t="s">
        <v>151</v>
      </c>
      <c r="E8" s="226"/>
      <c r="F8" s="226"/>
      <c r="G8" s="226"/>
      <c r="H8" s="226"/>
      <c r="I8" s="226"/>
      <c r="J8" s="226"/>
      <c r="K8" s="226"/>
      <c r="L8" s="3"/>
    </row>
    <row r="9" spans="1:20" ht="19.9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36" t="s">
        <v>152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7"/>
    </row>
    <row r="11" spans="1:20" ht="105.6" customHeight="1" thickBot="1" x14ac:dyDescent="0.35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7"/>
      <c r="M11" s="18"/>
      <c r="O11" s="18"/>
    </row>
    <row r="12" spans="1:20" ht="33" customHeight="1" thickBot="1" x14ac:dyDescent="0.35">
      <c r="A12" s="242" t="s">
        <v>121</v>
      </c>
      <c r="B12" s="227" t="s">
        <v>72</v>
      </c>
      <c r="C12" s="237" t="s">
        <v>0</v>
      </c>
      <c r="D12" s="233" t="s">
        <v>1</v>
      </c>
      <c r="E12" s="234"/>
      <c r="F12" s="234"/>
      <c r="G12" s="234"/>
      <c r="H12" s="234"/>
      <c r="I12" s="234"/>
      <c r="J12" s="234"/>
      <c r="K12" s="235"/>
      <c r="L12" s="8"/>
      <c r="P12" s="7"/>
    </row>
    <row r="13" spans="1:20" ht="28.2" customHeight="1" thickBot="1" x14ac:dyDescent="0.35">
      <c r="A13" s="243"/>
      <c r="B13" s="228"/>
      <c r="C13" s="238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22"/>
    </row>
    <row r="14" spans="1:20" ht="20.399999999999999" customHeight="1" x14ac:dyDescent="0.3">
      <c r="A14" s="229" t="s">
        <v>153</v>
      </c>
      <c r="B14" s="239" t="s">
        <v>3</v>
      </c>
      <c r="C14" s="154" t="s">
        <v>5</v>
      </c>
      <c r="D14" s="31">
        <f t="shared" ref="D14:E16" si="0">D24+D134+D690+D745</f>
        <v>182884</v>
      </c>
      <c r="E14" s="31">
        <f t="shared" si="0"/>
        <v>29622.75</v>
      </c>
      <c r="F14" s="31">
        <f>F15+F16+F17+F18</f>
        <v>19922.099999999999</v>
      </c>
      <c r="G14" s="31">
        <f>G15+G16+G18</f>
        <v>59907.700000000004</v>
      </c>
      <c r="H14" s="31">
        <f>H15+H16+H17+H18</f>
        <v>86833.700000000012</v>
      </c>
      <c r="I14" s="119">
        <f>I15+I16+I17+I18</f>
        <v>341183.2</v>
      </c>
      <c r="J14" s="119">
        <f>J15+J16+J17+J18</f>
        <v>174937.30000000002</v>
      </c>
      <c r="K14" s="119">
        <f>K15+K16+K17+K18</f>
        <v>172296.30000000002</v>
      </c>
      <c r="L14" s="16">
        <f>K14+J14+I14+H14+G14+F14+E14+D14</f>
        <v>1067587.0499999998</v>
      </c>
      <c r="M14" s="17"/>
      <c r="N14" s="18"/>
      <c r="O14" s="18"/>
      <c r="P14" s="18"/>
    </row>
    <row r="15" spans="1:20" ht="33" customHeight="1" x14ac:dyDescent="0.3">
      <c r="A15" s="230"/>
      <c r="B15" s="240"/>
      <c r="C15" s="150" t="s">
        <v>133</v>
      </c>
      <c r="D15" s="35">
        <f t="shared" si="0"/>
        <v>18825</v>
      </c>
      <c r="E15" s="35">
        <f t="shared" si="0"/>
        <v>12533.95</v>
      </c>
      <c r="F15" s="35">
        <f>F20+F22</f>
        <v>15494.699999999999</v>
      </c>
      <c r="G15" s="35">
        <f>G20</f>
        <v>21095.200000000004</v>
      </c>
      <c r="H15" s="35">
        <f>H25+H135+H691+H741+H826</f>
        <v>79229.400000000009</v>
      </c>
      <c r="I15" s="36">
        <f t="shared" ref="I15:K16" si="1">I25+I135+I691+I746</f>
        <v>76385.7</v>
      </c>
      <c r="J15" s="36">
        <f t="shared" si="1"/>
        <v>69248.5</v>
      </c>
      <c r="K15" s="36">
        <f t="shared" si="1"/>
        <v>69344.3</v>
      </c>
      <c r="L15" s="21">
        <f>K15+J15+I15+H15+G15+F15+E15+D15</f>
        <v>362156.75000000006</v>
      </c>
      <c r="M15" s="22"/>
      <c r="O15" s="13"/>
      <c r="P15" s="13"/>
      <c r="Q15" s="13"/>
      <c r="R15" s="13"/>
      <c r="S15" s="13"/>
      <c r="T15" s="13"/>
    </row>
    <row r="16" spans="1:20" ht="54.75" customHeight="1" x14ac:dyDescent="0.3">
      <c r="A16" s="230"/>
      <c r="B16" s="240"/>
      <c r="C16" s="150" t="s">
        <v>6</v>
      </c>
      <c r="D16" s="35">
        <f t="shared" si="0"/>
        <v>124059</v>
      </c>
      <c r="E16" s="35">
        <f t="shared" si="0"/>
        <v>17088.8</v>
      </c>
      <c r="F16" s="35">
        <f>F26+F136+F692+F747</f>
        <v>4427.3999999999996</v>
      </c>
      <c r="G16" s="35">
        <f>G21</f>
        <v>38812.5</v>
      </c>
      <c r="H16" s="35">
        <f>H26+H136+H692+H742+H827</f>
        <v>7604.2999999999993</v>
      </c>
      <c r="I16" s="36">
        <f t="shared" si="1"/>
        <v>237310.30000000002</v>
      </c>
      <c r="J16" s="36">
        <f t="shared" si="1"/>
        <v>71484.2</v>
      </c>
      <c r="K16" s="36">
        <f t="shared" si="1"/>
        <v>75323.399999999994</v>
      </c>
      <c r="L16" s="21">
        <f>K16+J16+I16+H16+G16+F16+E16+D16</f>
        <v>576109.9</v>
      </c>
      <c r="M16" s="22"/>
      <c r="O16" s="23"/>
      <c r="P16" s="23"/>
      <c r="Q16" s="23"/>
      <c r="R16" s="23"/>
      <c r="S16" s="23"/>
      <c r="T16" s="23"/>
    </row>
    <row r="17" spans="1:19" ht="57" customHeight="1" x14ac:dyDescent="0.3">
      <c r="A17" s="230"/>
      <c r="B17" s="240"/>
      <c r="C17" s="150" t="s">
        <v>7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6">
        <v>0</v>
      </c>
      <c r="J17" s="36">
        <v>0</v>
      </c>
      <c r="K17" s="36">
        <v>0</v>
      </c>
      <c r="L17" s="24">
        <v>0</v>
      </c>
      <c r="M17" s="13"/>
      <c r="P17" s="18"/>
      <c r="Q17" s="18"/>
      <c r="R17" s="18"/>
      <c r="S17" s="18"/>
    </row>
    <row r="18" spans="1:19" ht="33" customHeight="1" x14ac:dyDescent="0.3">
      <c r="A18" s="230"/>
      <c r="B18" s="240"/>
      <c r="C18" s="150" t="s">
        <v>129</v>
      </c>
      <c r="D18" s="35">
        <f t="shared" ref="D18:K18" si="2">D33+D138+D694+D749</f>
        <v>40000</v>
      </c>
      <c r="E18" s="35">
        <f t="shared" si="2"/>
        <v>0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6">
        <f t="shared" si="2"/>
        <v>27487.199999999997</v>
      </c>
      <c r="J18" s="36">
        <f t="shared" ref="J18" si="3">J33+J138+J694+J749</f>
        <v>34204.6</v>
      </c>
      <c r="K18" s="36">
        <f t="shared" si="2"/>
        <v>27628.6</v>
      </c>
      <c r="L18" s="26">
        <f>K18+J18+I18+H18+G18+F18+E18+D18</f>
        <v>129320.4</v>
      </c>
      <c r="M18" s="22"/>
    </row>
    <row r="19" spans="1:19" x14ac:dyDescent="0.3">
      <c r="A19" s="230"/>
      <c r="B19" s="240" t="s">
        <v>17</v>
      </c>
      <c r="C19" s="34" t="s">
        <v>5</v>
      </c>
      <c r="D19" s="35">
        <v>182884</v>
      </c>
      <c r="E19" s="35">
        <f>E20+E21+E22+E23</f>
        <v>29622.75</v>
      </c>
      <c r="F19" s="35">
        <f>F20+F21+F23</f>
        <v>19922.099999999999</v>
      </c>
      <c r="G19" s="35">
        <f>G20+G21+G23</f>
        <v>59907.700000000004</v>
      </c>
      <c r="H19" s="35">
        <f>H20+H21+H23</f>
        <v>86833.700000000012</v>
      </c>
      <c r="I19" s="36">
        <f>I20+I21+I22+I23</f>
        <v>341183.2</v>
      </c>
      <c r="J19" s="36">
        <f>J20+J21+J22+J23</f>
        <v>174937.30000000002</v>
      </c>
      <c r="K19" s="36">
        <f>K20+K21+K22+K23</f>
        <v>172296.30000000002</v>
      </c>
      <c r="L19" s="26">
        <f>K19+J19+I19+H19+G19+F19+E19+D19</f>
        <v>1067587.0499999998</v>
      </c>
      <c r="M19" s="13"/>
    </row>
    <row r="20" spans="1:19" x14ac:dyDescent="0.3">
      <c r="A20" s="230"/>
      <c r="B20" s="240"/>
      <c r="C20" s="34" t="s">
        <v>8</v>
      </c>
      <c r="D20" s="35">
        <v>18825</v>
      </c>
      <c r="E20" s="35">
        <f>E25+E135+E691+E741</f>
        <v>12533.95</v>
      </c>
      <c r="F20" s="35">
        <f>F25+F135+F691+F741</f>
        <v>15494.699999999999</v>
      </c>
      <c r="G20" s="35">
        <f>G25+G135+G691+G741+G826</f>
        <v>21095.200000000004</v>
      </c>
      <c r="H20" s="35">
        <f>H25+H135+H691+H741+H826</f>
        <v>79229.400000000009</v>
      </c>
      <c r="I20" s="36">
        <f>I15+I22</f>
        <v>76385.7</v>
      </c>
      <c r="J20" s="36">
        <f>J15+J22</f>
        <v>69248.5</v>
      </c>
      <c r="K20" s="36">
        <f>K15+K22</f>
        <v>69344.3</v>
      </c>
      <c r="L20" s="26">
        <f>K20+J20+I20+H20+G20+F20+E20+D20</f>
        <v>362156.75000000006</v>
      </c>
      <c r="M20" s="13"/>
    </row>
    <row r="21" spans="1:19" x14ac:dyDescent="0.3">
      <c r="A21" s="230"/>
      <c r="B21" s="240"/>
      <c r="C21" s="34" t="s">
        <v>9</v>
      </c>
      <c r="D21" s="35">
        <f>D36+D81+D91+D106+D151+D156+D161+D491+D652+D672+D702+D757+D777+D812</f>
        <v>124059</v>
      </c>
      <c r="E21" s="35">
        <f>E36+E81+E91+E106+E151+E156+E161+E491+E652+E672+E702+E757+E777+E812</f>
        <v>17088.8</v>
      </c>
      <c r="F21" s="35">
        <f>F36+F81+F91+F106+F151+F156+F161+F491+F652+F672+F702+F757+F777+F812</f>
        <v>4427.3999999999996</v>
      </c>
      <c r="G21" s="35">
        <f>G26+G136+G696+G742+G827</f>
        <v>38812.5</v>
      </c>
      <c r="H21" s="35">
        <f>H16+H22</f>
        <v>7604.2999999999993</v>
      </c>
      <c r="I21" s="36">
        <f>I16+I22</f>
        <v>237310.30000000002</v>
      </c>
      <c r="J21" s="36">
        <f>J16+J22</f>
        <v>71484.2</v>
      </c>
      <c r="K21" s="36">
        <f>K16+K22</f>
        <v>75323.399999999994</v>
      </c>
      <c r="L21" s="26">
        <f>K21+J21+I21+H21+G21+F21+E21+D21</f>
        <v>576109.9</v>
      </c>
      <c r="M21" s="22"/>
    </row>
    <row r="22" spans="1:19" x14ac:dyDescent="0.3">
      <c r="A22" s="230"/>
      <c r="B22" s="240"/>
      <c r="C22" s="34" t="s">
        <v>10</v>
      </c>
      <c r="D22" s="35">
        <f t="shared" ref="D22:L22" si="4">D37+D82+D92+D107+D152+D157+D162+D492+D653+D658+D673+D703+D758+D778+D813</f>
        <v>0</v>
      </c>
      <c r="E22" s="35">
        <f t="shared" si="4"/>
        <v>0</v>
      </c>
      <c r="F22" s="35">
        <f t="shared" si="4"/>
        <v>0</v>
      </c>
      <c r="G22" s="35">
        <f t="shared" si="4"/>
        <v>0</v>
      </c>
      <c r="H22" s="35">
        <f t="shared" si="4"/>
        <v>0</v>
      </c>
      <c r="I22" s="36">
        <f t="shared" si="4"/>
        <v>0</v>
      </c>
      <c r="J22" s="36">
        <f t="shared" ref="J22" si="5">J37+J82+J92+J107+J152+J157+J162+J492+J653+J658+J673+J703+J758+J778+J813</f>
        <v>0</v>
      </c>
      <c r="K22" s="36">
        <f t="shared" si="4"/>
        <v>0</v>
      </c>
      <c r="L22" s="26">
        <f t="shared" si="4"/>
        <v>0</v>
      </c>
      <c r="M22" s="13"/>
    </row>
    <row r="23" spans="1:19" ht="14.4" customHeight="1" thickBot="1" x14ac:dyDescent="0.35">
      <c r="A23" s="231"/>
      <c r="B23" s="241"/>
      <c r="C23" s="38" t="s">
        <v>11</v>
      </c>
      <c r="D23" s="62">
        <f>D38+D83+D93+D108+D153+D158+D163+D493+D654+D659+D674+D704+D759+D779+D814</f>
        <v>40000</v>
      </c>
      <c r="E23" s="62">
        <f>E38+E83+E93+E108+E153+E158+E163+E493+E654+E659+E674+E704+E759+E779+E814</f>
        <v>0</v>
      </c>
      <c r="F23" s="62">
        <f>F38+F83+F93+F108+F153+F158+F163+F493+F654+F659+F674+F704+F759+F779+F814</f>
        <v>0</v>
      </c>
      <c r="G23" s="62">
        <f>G18+G22</f>
        <v>0</v>
      </c>
      <c r="H23" s="62">
        <f>H18+H22</f>
        <v>0</v>
      </c>
      <c r="I23" s="63">
        <f>I18+I22</f>
        <v>27487.199999999997</v>
      </c>
      <c r="J23" s="63">
        <f>J18+J22</f>
        <v>34204.6</v>
      </c>
      <c r="K23" s="63">
        <f>K18+K22</f>
        <v>27628.6</v>
      </c>
      <c r="L23" s="138">
        <f>K23+J23+I23+H23+D23</f>
        <v>129320.4</v>
      </c>
      <c r="M23" s="13"/>
    </row>
    <row r="24" spans="1:19" ht="15" customHeight="1" x14ac:dyDescent="0.3">
      <c r="A24" s="229" t="s">
        <v>154</v>
      </c>
      <c r="B24" s="239" t="s">
        <v>3</v>
      </c>
      <c r="C24" s="30" t="s">
        <v>5</v>
      </c>
      <c r="D24" s="31">
        <f>D25+D26+D27+D28</f>
        <v>157638.70000000001</v>
      </c>
      <c r="E24" s="31">
        <f t="shared" ref="E24:K24" si="6">E25+E26+E27+E28</f>
        <v>5736.1</v>
      </c>
      <c r="F24" s="31">
        <f t="shared" si="6"/>
        <v>6063.5999999999995</v>
      </c>
      <c r="G24" s="31">
        <f t="shared" si="6"/>
        <v>6205.1</v>
      </c>
      <c r="H24" s="31">
        <f>H25+H26+H27+H28</f>
        <v>57530.100000000006</v>
      </c>
      <c r="I24" s="119">
        <f>I25+I26+I27+I28</f>
        <v>91948.5</v>
      </c>
      <c r="J24" s="119">
        <f t="shared" ref="J24" si="7">J25+J26+J27+J28</f>
        <v>97603.199999999997</v>
      </c>
      <c r="K24" s="119">
        <f t="shared" si="6"/>
        <v>100553</v>
      </c>
      <c r="L24" s="16">
        <f>K24+J24+I24+H24+G24+F24+E24+D24</f>
        <v>523278.3</v>
      </c>
      <c r="M24" s="32"/>
      <c r="N24" s="33"/>
      <c r="O24" s="18"/>
    </row>
    <row r="25" spans="1:19" x14ac:dyDescent="0.3">
      <c r="A25" s="247"/>
      <c r="B25" s="240"/>
      <c r="C25" s="34" t="s">
        <v>8</v>
      </c>
      <c r="D25" s="35">
        <f t="shared" ref="D25:G28" si="8">D35+D80+D90+D105</f>
        <v>9358.6</v>
      </c>
      <c r="E25" s="35">
        <f t="shared" si="8"/>
        <v>5736.1</v>
      </c>
      <c r="F25" s="35">
        <f t="shared" si="8"/>
        <v>6063.5999999999995</v>
      </c>
      <c r="G25" s="35">
        <f t="shared" si="8"/>
        <v>6205.1</v>
      </c>
      <c r="H25" s="35">
        <f>H35+H80+H90+H105+H115</f>
        <v>56131.200000000004</v>
      </c>
      <c r="I25" s="36">
        <f>I35+I80+I90+I105+I115</f>
        <v>58695.799999999996</v>
      </c>
      <c r="J25" s="36">
        <f>J35+J80+J90+J105+J115+J95</f>
        <v>64350.5</v>
      </c>
      <c r="K25" s="36">
        <f>K35+K80+K90+K105+K115+K95</f>
        <v>67300.3</v>
      </c>
      <c r="L25" s="24">
        <f>K25+J25+I25+H25+G25+F25+E25+D25</f>
        <v>273841.19999999995</v>
      </c>
      <c r="M25" s="22"/>
      <c r="N25" s="37"/>
    </row>
    <row r="26" spans="1:19" x14ac:dyDescent="0.3">
      <c r="A26" s="247"/>
      <c r="B26" s="240"/>
      <c r="C26" s="34" t="s">
        <v>9</v>
      </c>
      <c r="D26" s="35">
        <f t="shared" si="8"/>
        <v>108280.1</v>
      </c>
      <c r="E26" s="35">
        <f t="shared" si="8"/>
        <v>0</v>
      </c>
      <c r="F26" s="35">
        <f t="shared" si="8"/>
        <v>0</v>
      </c>
      <c r="G26" s="35">
        <f t="shared" si="8"/>
        <v>0</v>
      </c>
      <c r="H26" s="35">
        <f>H36+H81+H91+H106+H116</f>
        <v>1398.9</v>
      </c>
      <c r="I26" s="36">
        <f>I36+I81+I91+I106+I116</f>
        <v>33252.700000000004</v>
      </c>
      <c r="J26" s="36">
        <f>J36+J81+J91+J106+J116</f>
        <v>33252.699999999997</v>
      </c>
      <c r="K26" s="36">
        <f>K36+K81+K91+K106+K116</f>
        <v>33252.699999999997</v>
      </c>
      <c r="L26" s="24">
        <f>K26+J26+I26+H26+G26+F26+E26+D26</f>
        <v>209437.1</v>
      </c>
      <c r="M26" s="22"/>
      <c r="N26" s="13"/>
      <c r="O26" s="13"/>
      <c r="P26" s="13"/>
      <c r="Q26" s="13"/>
      <c r="R26" s="13"/>
      <c r="S26" s="13"/>
    </row>
    <row r="27" spans="1:19" x14ac:dyDescent="0.3">
      <c r="A27" s="247"/>
      <c r="B27" s="240"/>
      <c r="C27" s="34" t="s">
        <v>10</v>
      </c>
      <c r="D27" s="35">
        <f t="shared" si="8"/>
        <v>0</v>
      </c>
      <c r="E27" s="35">
        <f t="shared" si="8"/>
        <v>0</v>
      </c>
      <c r="F27" s="35">
        <f t="shared" si="8"/>
        <v>0</v>
      </c>
      <c r="G27" s="35">
        <f t="shared" si="8"/>
        <v>0</v>
      </c>
      <c r="H27" s="35">
        <f t="shared" ref="H27:K28" si="9">H37+H82+H92+H107</f>
        <v>0</v>
      </c>
      <c r="I27" s="36">
        <f t="shared" si="9"/>
        <v>0</v>
      </c>
      <c r="J27" s="36">
        <f t="shared" ref="J27" si="10">J37+J82+J92+J107</f>
        <v>0</v>
      </c>
      <c r="K27" s="36">
        <f t="shared" si="9"/>
        <v>0</v>
      </c>
      <c r="L27" s="24">
        <f>D27+E27+F27+G27+H27+K27</f>
        <v>0</v>
      </c>
      <c r="M27" s="22"/>
      <c r="N27" s="33"/>
      <c r="O27" s="18"/>
      <c r="P27" s="18"/>
      <c r="Q27" s="18"/>
      <c r="R27" s="18"/>
      <c r="S27" s="18"/>
    </row>
    <row r="28" spans="1:19" x14ac:dyDescent="0.3">
      <c r="A28" s="247"/>
      <c r="B28" s="240"/>
      <c r="C28" s="34" t="s">
        <v>11</v>
      </c>
      <c r="D28" s="35">
        <f t="shared" si="8"/>
        <v>40000</v>
      </c>
      <c r="E28" s="35">
        <f t="shared" si="8"/>
        <v>0</v>
      </c>
      <c r="F28" s="35">
        <f t="shared" si="8"/>
        <v>0</v>
      </c>
      <c r="G28" s="35">
        <f t="shared" si="8"/>
        <v>0</v>
      </c>
      <c r="H28" s="35">
        <f t="shared" si="9"/>
        <v>0</v>
      </c>
      <c r="I28" s="36">
        <f t="shared" si="9"/>
        <v>0</v>
      </c>
      <c r="J28" s="36">
        <f t="shared" ref="J28" si="11">J38+J83+J93+J108</f>
        <v>0</v>
      </c>
      <c r="K28" s="36">
        <f t="shared" si="9"/>
        <v>0</v>
      </c>
      <c r="L28" s="24">
        <f>D28+E28+F28+G28+H28+K28</f>
        <v>40000</v>
      </c>
      <c r="M28" s="22"/>
      <c r="N28" s="37"/>
    </row>
    <row r="29" spans="1:19" x14ac:dyDescent="0.3">
      <c r="A29" s="247"/>
      <c r="B29" s="240" t="s">
        <v>12</v>
      </c>
      <c r="C29" s="34" t="s">
        <v>5</v>
      </c>
      <c r="D29" s="35">
        <f>D39+D49+D84+D94+D99+D109</f>
        <v>157638.70000000001</v>
      </c>
      <c r="E29" s="35">
        <f>E39+E49+E84+E94+E99+E109+E44</f>
        <v>5736.1</v>
      </c>
      <c r="F29" s="35">
        <f>F39+F49+F84+F94+F99+F109+F44</f>
        <v>6063.5999999999995</v>
      </c>
      <c r="G29" s="35">
        <f>G39+G44+G49+G84+G94+G99+G109</f>
        <v>6205.1</v>
      </c>
      <c r="H29" s="35">
        <f>H39+H49+H84+H94+H99+H109+H44+H64+H119+H124+H128+H69+H74+H54</f>
        <v>57530.1</v>
      </c>
      <c r="I29" s="36">
        <f>I39+I49+I84+I94+I99+I109+I44+I119+I124+I129+I54+I64</f>
        <v>91948.5</v>
      </c>
      <c r="J29" s="36">
        <f>J39+J49+J84+J94+J99+J109+J44+J64+J119+J124+J129</f>
        <v>97603.199999999997</v>
      </c>
      <c r="K29" s="36">
        <f>K39+K49+K84+K94+K99+K109+K44+K64+K119+K124+K129</f>
        <v>100553</v>
      </c>
      <c r="L29" s="26">
        <f>K29+J29+I29+H29+G29+F29+E29+D29</f>
        <v>523278.29999999993</v>
      </c>
      <c r="M29" s="22"/>
      <c r="N29" s="37"/>
    </row>
    <row r="30" spans="1:19" x14ac:dyDescent="0.3">
      <c r="A30" s="247"/>
      <c r="B30" s="240"/>
      <c r="C30" s="34" t="s">
        <v>8</v>
      </c>
      <c r="D30" s="35">
        <f>D40+D50+D85+D95+D100+D110</f>
        <v>9358.6</v>
      </c>
      <c r="E30" s="35">
        <f>E40+E50+E85+E95+E100+E110+E45</f>
        <v>5736.1</v>
      </c>
      <c r="F30" s="35">
        <f>F40+F50+F85+F95+F100+F110+F45</f>
        <v>6063.5999999999995</v>
      </c>
      <c r="G30" s="35">
        <f>G40+G45+G50+G85+G95+G100+G110</f>
        <v>6205.1</v>
      </c>
      <c r="H30" s="35">
        <f>H40+H50+H85+H95+H100+H110+H45+H65+H120+H125+H130+H70+H75+H55</f>
        <v>56131.200000000004</v>
      </c>
      <c r="I30" s="36">
        <f>I40+I50+I85+I95+I100+I110+I44+I120+I125+I130+I55+I65</f>
        <v>58695.8</v>
      </c>
      <c r="J30" s="36">
        <f>J40+J50+J85+J95+J100+110:110+J45+J65+J120+J125+J130</f>
        <v>64350.5</v>
      </c>
      <c r="K30" s="36">
        <f>K40+K50+K85+K95+K100+110:110+K45+K65+K120+K125+K130</f>
        <v>67300.3</v>
      </c>
      <c r="L30" s="26">
        <f>K30+J30+I30+H30+G30+F30+E30+D30</f>
        <v>273841.19999999995</v>
      </c>
      <c r="M30" s="22"/>
      <c r="N30" s="37"/>
    </row>
    <row r="31" spans="1:19" x14ac:dyDescent="0.3">
      <c r="A31" s="247"/>
      <c r="B31" s="240"/>
      <c r="C31" s="34" t="s">
        <v>9</v>
      </c>
      <c r="D31" s="35">
        <f>D41+D51+D86+D96+D101+D111</f>
        <v>108280.1</v>
      </c>
      <c r="E31" s="35">
        <f t="shared" ref="E31:G33" si="12">E41+E51+E86+E96+E101+E111</f>
        <v>0</v>
      </c>
      <c r="F31" s="35">
        <f t="shared" si="12"/>
        <v>0</v>
      </c>
      <c r="G31" s="35">
        <f t="shared" si="12"/>
        <v>0</v>
      </c>
      <c r="H31" s="35">
        <f>H41+H51+H86+H96+H101+H111+H46+H66+H121+H126+H131+H71+H76+H56</f>
        <v>1398.9</v>
      </c>
      <c r="I31" s="36">
        <f>I41+I51+I86+I96+I101+I111+I46+I66+I121+I126+I131</f>
        <v>33252.700000000004</v>
      </c>
      <c r="J31" s="36">
        <f>J41+J51+J86+J96+J101+J111+J46+J66+J121+J126+J131</f>
        <v>33252.699999999997</v>
      </c>
      <c r="K31" s="36">
        <f>K41+K51+K86+K96+K101+K111+K46+K66+K121+K126+K131</f>
        <v>33252.699999999997</v>
      </c>
      <c r="L31" s="26">
        <f>K31+J31+I31+H31+G31+F31+E31+D31</f>
        <v>209437.1</v>
      </c>
      <c r="M31" s="22"/>
      <c r="N31" s="37"/>
    </row>
    <row r="32" spans="1:19" x14ac:dyDescent="0.3">
      <c r="A32" s="247"/>
      <c r="B32" s="240"/>
      <c r="C32" s="34" t="s">
        <v>10</v>
      </c>
      <c r="D32" s="35">
        <f>D42+D52+D87+D97+D102+D112</f>
        <v>0</v>
      </c>
      <c r="E32" s="35">
        <f t="shared" si="12"/>
        <v>0</v>
      </c>
      <c r="F32" s="35">
        <f t="shared" si="12"/>
        <v>0</v>
      </c>
      <c r="G32" s="35">
        <f t="shared" si="12"/>
        <v>0</v>
      </c>
      <c r="H32" s="35">
        <f t="shared" ref="H32:K33" si="13">H42+H52+H87+H97+H102+H112</f>
        <v>0</v>
      </c>
      <c r="I32" s="36">
        <f t="shared" si="13"/>
        <v>0</v>
      </c>
      <c r="J32" s="36">
        <f t="shared" ref="J32" si="14">J42+J52+J87+J97+J102+J112</f>
        <v>0</v>
      </c>
      <c r="K32" s="36">
        <f t="shared" si="13"/>
        <v>0</v>
      </c>
      <c r="L32" s="26">
        <f>L42+L52+L87+L97+L102+L112</f>
        <v>0</v>
      </c>
      <c r="M32" s="22"/>
      <c r="N32" s="37"/>
    </row>
    <row r="33" spans="1:14" ht="16.95" customHeight="1" thickBot="1" x14ac:dyDescent="0.35">
      <c r="A33" s="248"/>
      <c r="B33" s="241"/>
      <c r="C33" s="38" t="s">
        <v>11</v>
      </c>
      <c r="D33" s="35">
        <f>D43+D53+D88+D98+D103+D113</f>
        <v>40000</v>
      </c>
      <c r="E33" s="35">
        <f t="shared" si="12"/>
        <v>0</v>
      </c>
      <c r="F33" s="35">
        <f t="shared" si="12"/>
        <v>0</v>
      </c>
      <c r="G33" s="35">
        <f t="shared" si="12"/>
        <v>0</v>
      </c>
      <c r="H33" s="35">
        <f t="shared" si="13"/>
        <v>0</v>
      </c>
      <c r="I33" s="36">
        <f t="shared" si="13"/>
        <v>0</v>
      </c>
      <c r="J33" s="36">
        <f t="shared" ref="J33" si="15">J43+J53+J88+J98+J103+J113</f>
        <v>0</v>
      </c>
      <c r="K33" s="36">
        <f t="shared" si="13"/>
        <v>0</v>
      </c>
      <c r="L33" s="26">
        <f>L43+L53+L88+L98+L103+L113</f>
        <v>40000</v>
      </c>
      <c r="M33" s="22"/>
      <c r="N33" s="37"/>
    </row>
    <row r="34" spans="1:14" ht="14.4" customHeight="1" x14ac:dyDescent="0.3">
      <c r="A34" s="250" t="s">
        <v>14</v>
      </c>
      <c r="B34" s="202" t="s">
        <v>17</v>
      </c>
      <c r="C34" s="39" t="s">
        <v>5</v>
      </c>
      <c r="D34" s="40">
        <f>D39+D49</f>
        <v>834.8</v>
      </c>
      <c r="E34" s="40">
        <f>E39+E49+E44</f>
        <v>5536.1</v>
      </c>
      <c r="F34" s="40">
        <f>F39+F49+F44</f>
        <v>6003.5999999999995</v>
      </c>
      <c r="G34" s="40">
        <f>G39+G44+G49</f>
        <v>6205.1</v>
      </c>
      <c r="H34" s="40">
        <f>H39+H44+H49+H64+H69+H74+H54+H59</f>
        <v>56910.1</v>
      </c>
      <c r="I34" s="41">
        <f>I39+I44+I49+I64+I54</f>
        <v>55612.6</v>
      </c>
      <c r="J34" s="41">
        <f>J39+J49+J64+J44</f>
        <v>61459</v>
      </c>
      <c r="K34" s="41">
        <f>K39+K49+K64+K44</f>
        <v>64408.800000000003</v>
      </c>
      <c r="L34" s="122">
        <f>D34+E34+F34+G34+H34+K34</f>
        <v>139898.5</v>
      </c>
      <c r="M34" s="32"/>
      <c r="N34" s="33"/>
    </row>
    <row r="35" spans="1:14" x14ac:dyDescent="0.3">
      <c r="A35" s="251"/>
      <c r="B35" s="203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55511.200000000004</v>
      </c>
      <c r="I35" s="44">
        <f>I40+I50+I65+I45+I55</f>
        <v>55612.6</v>
      </c>
      <c r="J35" s="44">
        <f>J40+J50+J65+J45</f>
        <v>61459</v>
      </c>
      <c r="K35" s="44">
        <f>K40+K50+K65+K45</f>
        <v>64408.800000000003</v>
      </c>
      <c r="L35" s="123">
        <f>D35+E35+F35+G35+H35+K35</f>
        <v>138499.6</v>
      </c>
      <c r="M35" s="22"/>
      <c r="N35" s="37"/>
    </row>
    <row r="36" spans="1:14" x14ac:dyDescent="0.3">
      <c r="A36" s="251"/>
      <c r="B36" s="203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16">F41+F51</f>
        <v>0</v>
      </c>
      <c r="G36" s="43">
        <f t="shared" si="16"/>
        <v>0</v>
      </c>
      <c r="H36" s="43">
        <f>H41+H46+H51+H66+H71+H76+H56</f>
        <v>1398.9</v>
      </c>
      <c r="I36" s="44">
        <f>I41+I51+I66</f>
        <v>0</v>
      </c>
      <c r="J36" s="44">
        <f>J41+J51+J66</f>
        <v>0</v>
      </c>
      <c r="K36" s="44">
        <f>K41+K51+K66</f>
        <v>0</v>
      </c>
      <c r="L36" s="123">
        <f t="shared" ref="L36:L658" si="17">D36+E36+F36+G36+H36+K36</f>
        <v>1398.9</v>
      </c>
      <c r="M36" s="22"/>
      <c r="N36" s="37"/>
    </row>
    <row r="37" spans="1:14" x14ac:dyDescent="0.3">
      <c r="A37" s="251"/>
      <c r="B37" s="203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4">
        <v>0</v>
      </c>
      <c r="L37" s="123">
        <f t="shared" si="17"/>
        <v>0</v>
      </c>
      <c r="M37" s="22"/>
      <c r="N37" s="37"/>
    </row>
    <row r="38" spans="1:14" x14ac:dyDescent="0.3">
      <c r="A38" s="251"/>
      <c r="B38" s="203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4">
        <v>0</v>
      </c>
      <c r="L38" s="123">
        <f t="shared" si="17"/>
        <v>0</v>
      </c>
      <c r="M38" s="22"/>
      <c r="N38" s="37"/>
    </row>
    <row r="39" spans="1:14" ht="14.4" customHeight="1" x14ac:dyDescent="0.3">
      <c r="A39" s="163" t="s">
        <v>26</v>
      </c>
      <c r="B39" s="194" t="s">
        <v>17</v>
      </c>
      <c r="C39" s="25" t="s">
        <v>5</v>
      </c>
      <c r="D39" s="45">
        <f t="shared" ref="D39:K39" si="18">D40+D41+D42+D43</f>
        <v>834.8</v>
      </c>
      <c r="E39" s="45">
        <f t="shared" si="18"/>
        <v>4844.6000000000004</v>
      </c>
      <c r="F39" s="45">
        <f>F40+F41+F42+F43</f>
        <v>4843.3999999999996</v>
      </c>
      <c r="G39" s="45">
        <f>G43+G42+G41+G40</f>
        <v>5225.1000000000004</v>
      </c>
      <c r="H39" s="45">
        <f>H40+H41+H42+H43</f>
        <v>4827.3999999999996</v>
      </c>
      <c r="I39" s="46">
        <f t="shared" ref="I39:J39" si="19">I40+I41+I42+I43</f>
        <v>15224.6</v>
      </c>
      <c r="J39" s="46">
        <f t="shared" si="19"/>
        <v>61459</v>
      </c>
      <c r="K39" s="46">
        <f t="shared" si="18"/>
        <v>64408.800000000003</v>
      </c>
      <c r="L39" s="124">
        <f>D39+E39+F39+G39+H39+K39</f>
        <v>84984.1</v>
      </c>
      <c r="M39" s="22"/>
      <c r="N39" s="37"/>
    </row>
    <row r="40" spans="1:14" x14ac:dyDescent="0.3">
      <c r="A40" s="164"/>
      <c r="B40" s="194"/>
      <c r="C40" s="25" t="s">
        <v>8</v>
      </c>
      <c r="D40" s="45">
        <v>834.8</v>
      </c>
      <c r="E40" s="45">
        <v>4844.6000000000004</v>
      </c>
      <c r="F40" s="45">
        <v>4843.3999999999996</v>
      </c>
      <c r="G40" s="45">
        <v>5225.1000000000004</v>
      </c>
      <c r="H40" s="45">
        <v>4827.3999999999996</v>
      </c>
      <c r="I40" s="46">
        <v>15224.6</v>
      </c>
      <c r="J40" s="46">
        <v>61459</v>
      </c>
      <c r="K40" s="46">
        <v>64408.800000000003</v>
      </c>
      <c r="L40" s="124">
        <f>D40+E40+F40+G40+H40+K40</f>
        <v>84984.1</v>
      </c>
      <c r="M40" s="22"/>
      <c r="N40" s="37"/>
    </row>
    <row r="41" spans="1:14" x14ac:dyDescent="0.3">
      <c r="A41" s="164"/>
      <c r="B41" s="194"/>
      <c r="C41" s="25" t="s">
        <v>9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6">
        <v>0</v>
      </c>
      <c r="J41" s="46">
        <v>0</v>
      </c>
      <c r="K41" s="46">
        <v>0</v>
      </c>
      <c r="L41" s="124">
        <f>D41+E41+F41+G41+H41+K41</f>
        <v>0</v>
      </c>
      <c r="M41" s="22"/>
      <c r="N41" s="37"/>
    </row>
    <row r="42" spans="1:14" x14ac:dyDescent="0.3">
      <c r="A42" s="164"/>
      <c r="B42" s="194"/>
      <c r="C42" s="25" t="s">
        <v>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6">
        <v>0</v>
      </c>
      <c r="J42" s="46">
        <v>0</v>
      </c>
      <c r="K42" s="46">
        <v>0</v>
      </c>
      <c r="L42" s="124">
        <v>0</v>
      </c>
      <c r="M42" s="22"/>
      <c r="N42" s="37"/>
    </row>
    <row r="43" spans="1:14" ht="13.95" customHeight="1" x14ac:dyDescent="0.3">
      <c r="A43" s="164"/>
      <c r="B43" s="194"/>
      <c r="C43" s="25" t="s">
        <v>11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20">
        <v>0</v>
      </c>
      <c r="J43" s="20">
        <v>0</v>
      </c>
      <c r="K43" s="20">
        <v>0</v>
      </c>
      <c r="L43" s="24">
        <f t="shared" ref="L43:L53" si="20">D43+E43+F43+G43+H43+K43</f>
        <v>0</v>
      </c>
      <c r="M43" s="22"/>
      <c r="N43" s="37"/>
    </row>
    <row r="44" spans="1:14" ht="18" customHeight="1" x14ac:dyDescent="0.3">
      <c r="A44" s="164"/>
      <c r="B44" s="157" t="s">
        <v>82</v>
      </c>
      <c r="C44" s="25" t="s">
        <v>5</v>
      </c>
      <c r="D44" s="19">
        <f t="shared" ref="D44:K44" si="21">D45+D46+D47+D48</f>
        <v>0</v>
      </c>
      <c r="E44" s="19">
        <f t="shared" si="21"/>
        <v>465.4</v>
      </c>
      <c r="F44" s="19">
        <f>F45+F46+F47+F48</f>
        <v>1160.2</v>
      </c>
      <c r="G44" s="19">
        <f t="shared" si="21"/>
        <v>980</v>
      </c>
      <c r="H44" s="19">
        <f t="shared" si="21"/>
        <v>2147.1999999999998</v>
      </c>
      <c r="I44" s="20">
        <f t="shared" ref="I44:J44" si="22">I45+I46+I47+I48</f>
        <v>1200</v>
      </c>
      <c r="J44" s="20">
        <f t="shared" si="22"/>
        <v>0</v>
      </c>
      <c r="K44" s="20">
        <f t="shared" si="21"/>
        <v>0</v>
      </c>
      <c r="L44" s="24">
        <f>D44+E44+F44+G44+H44+K44</f>
        <v>4752.7999999999993</v>
      </c>
      <c r="M44" s="22"/>
      <c r="N44" s="37"/>
    </row>
    <row r="45" spans="1:14" ht="18" customHeight="1" x14ac:dyDescent="0.3">
      <c r="A45" s="164"/>
      <c r="B45" s="166"/>
      <c r="C45" s="25" t="s">
        <v>8</v>
      </c>
      <c r="D45" s="19">
        <v>0</v>
      </c>
      <c r="E45" s="19">
        <v>465.4</v>
      </c>
      <c r="F45" s="19">
        <v>1160.2</v>
      </c>
      <c r="G45" s="19">
        <v>980</v>
      </c>
      <c r="H45" s="19">
        <v>2147.1999999999998</v>
      </c>
      <c r="I45" s="20">
        <v>1200</v>
      </c>
      <c r="J45" s="20">
        <v>0</v>
      </c>
      <c r="K45" s="20">
        <v>0</v>
      </c>
      <c r="L45" s="24">
        <f>D45+E45+F45+G45+H45+K45</f>
        <v>4752.7999999999993</v>
      </c>
      <c r="M45" s="22"/>
      <c r="N45" s="37"/>
    </row>
    <row r="46" spans="1:14" ht="14.4" customHeight="1" x14ac:dyDescent="0.3">
      <c r="A46" s="164"/>
      <c r="B46" s="166"/>
      <c r="C46" s="25" t="s">
        <v>9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20">
        <v>0</v>
      </c>
      <c r="J46" s="20">
        <v>0</v>
      </c>
      <c r="K46" s="20">
        <v>0</v>
      </c>
      <c r="L46" s="24">
        <f>D46++E46+F46+G46+H46+K46</f>
        <v>0</v>
      </c>
      <c r="M46" s="22"/>
      <c r="N46" s="37"/>
    </row>
    <row r="47" spans="1:14" ht="14.4" customHeight="1" x14ac:dyDescent="0.3">
      <c r="A47" s="164"/>
      <c r="B47" s="166"/>
      <c r="C47" s="25" t="s">
        <v>10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20">
        <v>0</v>
      </c>
      <c r="J47" s="20">
        <v>0</v>
      </c>
      <c r="K47" s="20">
        <v>0</v>
      </c>
      <c r="L47" s="24">
        <f>D47+E47+F47+G47+H47+K47</f>
        <v>0</v>
      </c>
      <c r="M47" s="22"/>
      <c r="N47" s="37"/>
    </row>
    <row r="48" spans="1:14" ht="15" customHeight="1" x14ac:dyDescent="0.3">
      <c r="A48" s="165"/>
      <c r="B48" s="167"/>
      <c r="C48" s="25" t="s">
        <v>11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20">
        <v>0</v>
      </c>
      <c r="J48" s="20">
        <v>0</v>
      </c>
      <c r="K48" s="20">
        <v>0</v>
      </c>
      <c r="L48" s="24">
        <f>D48+E48+F48+G48+H48+K48</f>
        <v>0</v>
      </c>
      <c r="M48" s="22"/>
      <c r="N48" s="37"/>
    </row>
    <row r="49" spans="1:14" ht="15.75" customHeight="1" x14ac:dyDescent="0.3">
      <c r="A49" s="221" t="s">
        <v>27</v>
      </c>
      <c r="B49" s="194" t="s">
        <v>17</v>
      </c>
      <c r="C49" s="25" t="s">
        <v>5</v>
      </c>
      <c r="D49" s="45">
        <f t="shared" ref="D49:K49" si="23">D50+D51+D52+D53</f>
        <v>0</v>
      </c>
      <c r="E49" s="45">
        <f>E50+E51+E52+E53</f>
        <v>226.1</v>
      </c>
      <c r="F49" s="45">
        <f t="shared" si="23"/>
        <v>0</v>
      </c>
      <c r="G49" s="45">
        <f t="shared" si="23"/>
        <v>0</v>
      </c>
      <c r="H49" s="45">
        <f t="shared" si="23"/>
        <v>4140.3</v>
      </c>
      <c r="I49" s="46">
        <f t="shared" ref="I49:J49" si="24">I50+I51+I52+I53</f>
        <v>0</v>
      </c>
      <c r="J49" s="46">
        <f t="shared" si="24"/>
        <v>0</v>
      </c>
      <c r="K49" s="46">
        <f t="shared" si="23"/>
        <v>0</v>
      </c>
      <c r="L49" s="124">
        <f t="shared" si="20"/>
        <v>4366.4000000000005</v>
      </c>
      <c r="M49" s="22"/>
      <c r="N49" s="37"/>
    </row>
    <row r="50" spans="1:14" x14ac:dyDescent="0.3">
      <c r="A50" s="222"/>
      <c r="B50" s="194"/>
      <c r="C50" s="25" t="s">
        <v>8</v>
      </c>
      <c r="D50" s="45">
        <v>0</v>
      </c>
      <c r="E50" s="45">
        <v>226.1</v>
      </c>
      <c r="F50" s="45">
        <v>0</v>
      </c>
      <c r="G50" s="45">
        <v>0</v>
      </c>
      <c r="H50" s="45">
        <v>4140.3</v>
      </c>
      <c r="I50" s="46">
        <v>0</v>
      </c>
      <c r="J50" s="46">
        <v>0</v>
      </c>
      <c r="K50" s="46">
        <v>0</v>
      </c>
      <c r="L50" s="124">
        <f t="shared" si="20"/>
        <v>4366.4000000000005</v>
      </c>
      <c r="M50" s="22"/>
      <c r="N50" s="37"/>
    </row>
    <row r="51" spans="1:14" ht="15" customHeight="1" x14ac:dyDescent="0.3">
      <c r="A51" s="222"/>
      <c r="B51" s="194"/>
      <c r="C51" s="25" t="s">
        <v>9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6">
        <v>0</v>
      </c>
      <c r="J51" s="46">
        <v>0</v>
      </c>
      <c r="K51" s="46">
        <v>0</v>
      </c>
      <c r="L51" s="124">
        <f t="shared" si="20"/>
        <v>0</v>
      </c>
      <c r="M51" s="22"/>
      <c r="N51" s="37"/>
    </row>
    <row r="52" spans="1:14" x14ac:dyDescent="0.3">
      <c r="A52" s="222"/>
      <c r="B52" s="194"/>
      <c r="C52" s="25" t="s">
        <v>10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6">
        <v>0</v>
      </c>
      <c r="J52" s="46">
        <v>0</v>
      </c>
      <c r="K52" s="46">
        <v>0</v>
      </c>
      <c r="L52" s="124">
        <f t="shared" si="20"/>
        <v>0</v>
      </c>
      <c r="M52" s="22"/>
      <c r="N52" s="37"/>
    </row>
    <row r="53" spans="1:14" ht="18" customHeight="1" x14ac:dyDescent="0.3">
      <c r="A53" s="222"/>
      <c r="B53" s="157"/>
      <c r="C53" s="47" t="s">
        <v>11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9">
        <v>0</v>
      </c>
      <c r="J53" s="49">
        <v>0</v>
      </c>
      <c r="K53" s="49">
        <v>0</v>
      </c>
      <c r="L53" s="125">
        <f t="shared" si="20"/>
        <v>0</v>
      </c>
      <c r="M53" s="22"/>
      <c r="N53" s="37"/>
    </row>
    <row r="54" spans="1:14" ht="18" customHeight="1" x14ac:dyDescent="0.3">
      <c r="A54" s="222"/>
      <c r="B54" s="157" t="s">
        <v>82</v>
      </c>
      <c r="C54" s="141" t="s">
        <v>5</v>
      </c>
      <c r="D54" s="19">
        <f>D55+D56+D57+D58</f>
        <v>0</v>
      </c>
      <c r="E54" s="19">
        <f>E55+E56+E57+E58</f>
        <v>0</v>
      </c>
      <c r="F54" s="19">
        <f t="shared" ref="F54" si="25">F55+F56+F57+F58</f>
        <v>0</v>
      </c>
      <c r="G54" s="19">
        <f>G55+G56+G57+G58</f>
        <v>0</v>
      </c>
      <c r="H54" s="48">
        <f>H55+H56+H57+H58</f>
        <v>100</v>
      </c>
      <c r="I54" s="110">
        <f>I55</f>
        <v>0</v>
      </c>
      <c r="J54" s="49">
        <v>0</v>
      </c>
      <c r="K54" s="49">
        <v>0</v>
      </c>
      <c r="L54" s="126"/>
      <c r="M54" s="22"/>
      <c r="N54" s="37"/>
    </row>
    <row r="55" spans="1:14" ht="18" customHeight="1" x14ac:dyDescent="0.3">
      <c r="A55" s="222"/>
      <c r="B55" s="166"/>
      <c r="C55" s="141" t="s">
        <v>8</v>
      </c>
      <c r="D55" s="45">
        <v>0</v>
      </c>
      <c r="E55" s="45">
        <v>0</v>
      </c>
      <c r="F55" s="45">
        <v>0</v>
      </c>
      <c r="G55" s="45">
        <v>0</v>
      </c>
      <c r="H55" s="48">
        <v>100</v>
      </c>
      <c r="I55" s="110">
        <v>0</v>
      </c>
      <c r="J55" s="49">
        <v>0</v>
      </c>
      <c r="K55" s="49">
        <v>0</v>
      </c>
      <c r="L55" s="126"/>
      <c r="M55" s="22"/>
      <c r="N55" s="37"/>
    </row>
    <row r="56" spans="1:14" ht="18" customHeight="1" x14ac:dyDescent="0.3">
      <c r="A56" s="222"/>
      <c r="B56" s="166"/>
      <c r="C56" s="141" t="s">
        <v>9</v>
      </c>
      <c r="D56" s="45">
        <v>0</v>
      </c>
      <c r="E56" s="45">
        <v>0</v>
      </c>
      <c r="F56" s="45">
        <v>0</v>
      </c>
      <c r="G56" s="45">
        <v>0</v>
      </c>
      <c r="H56" s="48">
        <v>0</v>
      </c>
      <c r="I56" s="110">
        <v>0</v>
      </c>
      <c r="J56" s="49">
        <v>0</v>
      </c>
      <c r="K56" s="49">
        <v>0</v>
      </c>
      <c r="L56" s="126"/>
      <c r="M56" s="22"/>
      <c r="N56" s="37"/>
    </row>
    <row r="57" spans="1:14" ht="18" customHeight="1" x14ac:dyDescent="0.3">
      <c r="A57" s="222"/>
      <c r="B57" s="166"/>
      <c r="C57" s="141" t="s">
        <v>10</v>
      </c>
      <c r="D57" s="45">
        <v>0</v>
      </c>
      <c r="E57" s="45">
        <v>0</v>
      </c>
      <c r="F57" s="45">
        <v>0</v>
      </c>
      <c r="G57" s="45">
        <v>0</v>
      </c>
      <c r="H57" s="48">
        <v>0</v>
      </c>
      <c r="I57" s="110">
        <v>0</v>
      </c>
      <c r="J57" s="49">
        <v>0</v>
      </c>
      <c r="K57" s="49">
        <v>0</v>
      </c>
      <c r="L57" s="126"/>
      <c r="M57" s="22"/>
      <c r="N57" s="37"/>
    </row>
    <row r="58" spans="1:14" ht="18" customHeight="1" x14ac:dyDescent="0.3">
      <c r="A58" s="223"/>
      <c r="B58" s="167"/>
      <c r="C58" s="142" t="s">
        <v>11</v>
      </c>
      <c r="D58" s="48">
        <v>0</v>
      </c>
      <c r="E58" s="19">
        <v>0</v>
      </c>
      <c r="F58" s="19">
        <v>0</v>
      </c>
      <c r="G58" s="19">
        <v>0</v>
      </c>
      <c r="H58" s="48">
        <v>0</v>
      </c>
      <c r="I58" s="110">
        <v>0</v>
      </c>
      <c r="J58" s="49">
        <v>0</v>
      </c>
      <c r="K58" s="49">
        <v>0</v>
      </c>
      <c r="L58" s="126"/>
      <c r="M58" s="22"/>
      <c r="N58" s="37"/>
    </row>
    <row r="59" spans="1:14" ht="18" customHeight="1" x14ac:dyDescent="0.3">
      <c r="A59" s="193" t="s">
        <v>28</v>
      </c>
      <c r="B59" s="172" t="s">
        <v>81</v>
      </c>
      <c r="C59" s="25" t="s">
        <v>5</v>
      </c>
      <c r="D59" s="19">
        <f>D60+D61+D62+D63</f>
        <v>0</v>
      </c>
      <c r="E59" s="19">
        <f>E60+E61+E62+E63</f>
        <v>0</v>
      </c>
      <c r="F59" s="19">
        <f t="shared" ref="F59" si="26">F60+F61+F62+F63</f>
        <v>0</v>
      </c>
      <c r="G59" s="19">
        <f>G60+G61+G62+G63</f>
        <v>0</v>
      </c>
      <c r="H59" s="48">
        <v>0</v>
      </c>
      <c r="I59" s="19">
        <f t="shared" ref="I59" si="27">I60+I61+I62+I63</f>
        <v>0</v>
      </c>
      <c r="J59" s="19">
        <f>J60+J61+J62+J63</f>
        <v>0</v>
      </c>
      <c r="K59" s="20">
        <f>K60+K61+K62+K63</f>
        <v>0</v>
      </c>
      <c r="L59" s="126"/>
      <c r="M59" s="22"/>
      <c r="N59" s="37"/>
    </row>
    <row r="60" spans="1:14" ht="18" customHeight="1" x14ac:dyDescent="0.3">
      <c r="A60" s="193"/>
      <c r="B60" s="203"/>
      <c r="C60" s="25" t="s">
        <v>8</v>
      </c>
      <c r="D60" s="45">
        <v>0</v>
      </c>
      <c r="E60" s="45">
        <v>0</v>
      </c>
      <c r="F60" s="45">
        <v>0</v>
      </c>
      <c r="G60" s="45">
        <v>0</v>
      </c>
      <c r="H60" s="48">
        <v>0</v>
      </c>
      <c r="I60" s="45">
        <v>0</v>
      </c>
      <c r="J60" s="45">
        <v>0</v>
      </c>
      <c r="K60" s="46">
        <v>0</v>
      </c>
      <c r="L60" s="126"/>
      <c r="M60" s="22"/>
      <c r="N60" s="37"/>
    </row>
    <row r="61" spans="1:14" ht="18" customHeight="1" x14ac:dyDescent="0.3">
      <c r="A61" s="193"/>
      <c r="B61" s="203"/>
      <c r="C61" s="25" t="s">
        <v>9</v>
      </c>
      <c r="D61" s="45">
        <v>0</v>
      </c>
      <c r="E61" s="45">
        <v>0</v>
      </c>
      <c r="F61" s="45">
        <v>0</v>
      </c>
      <c r="G61" s="45">
        <v>0</v>
      </c>
      <c r="H61" s="48">
        <v>0</v>
      </c>
      <c r="I61" s="45">
        <v>0</v>
      </c>
      <c r="J61" s="45">
        <v>0</v>
      </c>
      <c r="K61" s="46">
        <v>0</v>
      </c>
      <c r="L61" s="126"/>
      <c r="M61" s="22"/>
      <c r="N61" s="37"/>
    </row>
    <row r="62" spans="1:14" ht="18" customHeight="1" x14ac:dyDescent="0.3">
      <c r="A62" s="193"/>
      <c r="B62" s="203"/>
      <c r="C62" s="25" t="s">
        <v>10</v>
      </c>
      <c r="D62" s="45">
        <v>0</v>
      </c>
      <c r="E62" s="45">
        <v>0</v>
      </c>
      <c r="F62" s="45">
        <v>0</v>
      </c>
      <c r="G62" s="45">
        <v>0</v>
      </c>
      <c r="H62" s="48">
        <v>0</v>
      </c>
      <c r="I62" s="45">
        <v>0</v>
      </c>
      <c r="J62" s="45">
        <v>0</v>
      </c>
      <c r="K62" s="46">
        <v>0</v>
      </c>
      <c r="L62" s="126"/>
      <c r="M62" s="22"/>
      <c r="N62" s="37"/>
    </row>
    <row r="63" spans="1:14" ht="18" customHeight="1" thickBot="1" x14ac:dyDescent="0.35">
      <c r="A63" s="224"/>
      <c r="B63" s="203"/>
      <c r="C63" s="27" t="s">
        <v>11</v>
      </c>
      <c r="D63" s="48">
        <v>0</v>
      </c>
      <c r="E63" s="19">
        <v>0</v>
      </c>
      <c r="F63" s="19">
        <v>0</v>
      </c>
      <c r="G63" s="19">
        <v>0</v>
      </c>
      <c r="H63" s="48">
        <v>0</v>
      </c>
      <c r="I63" s="19">
        <v>0</v>
      </c>
      <c r="J63" s="19">
        <v>0</v>
      </c>
      <c r="K63" s="20">
        <v>0</v>
      </c>
      <c r="L63" s="126"/>
      <c r="M63" s="22"/>
      <c r="N63" s="37"/>
    </row>
    <row r="64" spans="1:14" ht="18" customHeight="1" x14ac:dyDescent="0.3">
      <c r="A64" s="163" t="s">
        <v>138</v>
      </c>
      <c r="B64" s="194" t="s">
        <v>17</v>
      </c>
      <c r="C64" s="141" t="s">
        <v>5</v>
      </c>
      <c r="D64" s="19">
        <f>D65+D66+D67+D68</f>
        <v>0</v>
      </c>
      <c r="E64" s="19">
        <f>E65+E66+E67+E68</f>
        <v>0</v>
      </c>
      <c r="F64" s="19">
        <f t="shared" ref="F64" si="28">F65+F66+F67+F68</f>
        <v>0</v>
      </c>
      <c r="G64" s="19">
        <f>G65+G66+G67+G68</f>
        <v>0</v>
      </c>
      <c r="H64" s="19">
        <f t="shared" ref="H64:K64" si="29">H65+H66+H67+H68</f>
        <v>44139</v>
      </c>
      <c r="I64" s="19">
        <f t="shared" si="29"/>
        <v>39188</v>
      </c>
      <c r="J64" s="20">
        <f t="shared" ref="J64" si="30">J65+J66+J67+J68</f>
        <v>0</v>
      </c>
      <c r="K64" s="20">
        <f t="shared" si="29"/>
        <v>0</v>
      </c>
      <c r="L64" s="127">
        <f>D64+E64+F64+G64+H64+I64+K64</f>
        <v>83327</v>
      </c>
      <c r="M64" s="22"/>
      <c r="N64" s="37"/>
    </row>
    <row r="65" spans="1:14" ht="18" customHeight="1" x14ac:dyDescent="0.3">
      <c r="A65" s="164"/>
      <c r="B65" s="194"/>
      <c r="C65" s="141" t="s">
        <v>8</v>
      </c>
      <c r="D65" s="45">
        <v>0</v>
      </c>
      <c r="E65" s="45">
        <v>0</v>
      </c>
      <c r="F65" s="45">
        <v>0</v>
      </c>
      <c r="G65" s="45">
        <v>0</v>
      </c>
      <c r="H65" s="45">
        <v>44139</v>
      </c>
      <c r="I65" s="45">
        <v>39188</v>
      </c>
      <c r="J65" s="46">
        <v>0</v>
      </c>
      <c r="K65" s="46">
        <v>0</v>
      </c>
      <c r="L65" s="127">
        <f t="shared" ref="L65:L68" si="31">D65+E65+F65+G65+H65+I65+K65</f>
        <v>83327</v>
      </c>
      <c r="M65" s="22"/>
      <c r="N65" s="37"/>
    </row>
    <row r="66" spans="1:14" ht="18" customHeight="1" x14ac:dyDescent="0.3">
      <c r="A66" s="164"/>
      <c r="B66" s="194"/>
      <c r="C66" s="141" t="s">
        <v>9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6">
        <v>0</v>
      </c>
      <c r="K66" s="46">
        <v>0</v>
      </c>
      <c r="L66" s="127">
        <f t="shared" si="31"/>
        <v>0</v>
      </c>
      <c r="M66" s="22"/>
      <c r="N66" s="37"/>
    </row>
    <row r="67" spans="1:14" ht="18" customHeight="1" x14ac:dyDescent="0.3">
      <c r="A67" s="164"/>
      <c r="B67" s="194"/>
      <c r="C67" s="141" t="s">
        <v>10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6">
        <v>0</v>
      </c>
      <c r="K67" s="46">
        <v>0</v>
      </c>
      <c r="L67" s="127">
        <f t="shared" si="31"/>
        <v>0</v>
      </c>
      <c r="M67" s="22"/>
      <c r="N67" s="37"/>
    </row>
    <row r="68" spans="1:14" ht="18" customHeight="1" x14ac:dyDescent="0.3">
      <c r="A68" s="164"/>
      <c r="B68" s="157"/>
      <c r="C68" s="142" t="s">
        <v>11</v>
      </c>
      <c r="D68" s="48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20">
        <v>0</v>
      </c>
      <c r="K68" s="20">
        <v>0</v>
      </c>
      <c r="L68" s="127">
        <f t="shared" si="31"/>
        <v>0</v>
      </c>
      <c r="M68" s="22"/>
      <c r="N68" s="37"/>
    </row>
    <row r="69" spans="1:14" ht="18" customHeight="1" x14ac:dyDescent="0.3">
      <c r="A69" s="221" t="s">
        <v>142</v>
      </c>
      <c r="B69" s="157" t="s">
        <v>17</v>
      </c>
      <c r="C69" s="141" t="s">
        <v>5</v>
      </c>
      <c r="D69" s="19">
        <f>D70+D71+D72+D73</f>
        <v>0</v>
      </c>
      <c r="E69" s="19">
        <f>E70+E71+E72+E73</f>
        <v>0</v>
      </c>
      <c r="F69" s="19">
        <f t="shared" ref="F69:G69" si="32">F70+F71+F72+F73</f>
        <v>0</v>
      </c>
      <c r="G69" s="19">
        <f t="shared" si="32"/>
        <v>0</v>
      </c>
      <c r="H69" s="50">
        <f>H70+H71+H72+H73</f>
        <v>848.5</v>
      </c>
      <c r="I69" s="19">
        <f t="shared" ref="I69:K69" si="33">I70+I71+I72+I73</f>
        <v>0</v>
      </c>
      <c r="J69" s="19">
        <f t="shared" ref="J69" si="34">J70+J71+J72+J73</f>
        <v>0</v>
      </c>
      <c r="K69" s="20">
        <f t="shared" si="33"/>
        <v>0</v>
      </c>
      <c r="L69" s="128"/>
      <c r="M69" s="22"/>
      <c r="N69" s="37"/>
    </row>
    <row r="70" spans="1:14" ht="18" customHeight="1" x14ac:dyDescent="0.3">
      <c r="A70" s="222"/>
      <c r="B70" s="166"/>
      <c r="C70" s="141" t="s">
        <v>8</v>
      </c>
      <c r="D70" s="45">
        <v>0</v>
      </c>
      <c r="E70" s="45">
        <v>0</v>
      </c>
      <c r="F70" s="45">
        <v>0</v>
      </c>
      <c r="G70" s="45">
        <v>0</v>
      </c>
      <c r="H70" s="50">
        <v>85</v>
      </c>
      <c r="I70" s="45">
        <v>0</v>
      </c>
      <c r="J70" s="45">
        <v>0</v>
      </c>
      <c r="K70" s="46">
        <v>0</v>
      </c>
      <c r="L70" s="128"/>
      <c r="M70" s="22"/>
      <c r="N70" s="37"/>
    </row>
    <row r="71" spans="1:14" ht="18" customHeight="1" x14ac:dyDescent="0.3">
      <c r="A71" s="222"/>
      <c r="B71" s="166"/>
      <c r="C71" s="141" t="s">
        <v>9</v>
      </c>
      <c r="D71" s="45">
        <v>0</v>
      </c>
      <c r="E71" s="45">
        <v>0</v>
      </c>
      <c r="F71" s="45">
        <v>0</v>
      </c>
      <c r="G71" s="45">
        <v>0</v>
      </c>
      <c r="H71" s="50">
        <v>763.5</v>
      </c>
      <c r="I71" s="45">
        <v>0</v>
      </c>
      <c r="J71" s="45">
        <v>0</v>
      </c>
      <c r="K71" s="46">
        <v>0</v>
      </c>
      <c r="L71" s="128"/>
      <c r="M71" s="22"/>
      <c r="N71" s="37"/>
    </row>
    <row r="72" spans="1:14" ht="18" customHeight="1" x14ac:dyDescent="0.3">
      <c r="A72" s="222"/>
      <c r="B72" s="166"/>
      <c r="C72" s="141" t="s">
        <v>10</v>
      </c>
      <c r="D72" s="45">
        <v>0</v>
      </c>
      <c r="E72" s="45">
        <v>0</v>
      </c>
      <c r="F72" s="45">
        <v>0</v>
      </c>
      <c r="G72" s="45">
        <v>0</v>
      </c>
      <c r="H72" s="50">
        <v>0</v>
      </c>
      <c r="I72" s="45">
        <v>0</v>
      </c>
      <c r="J72" s="45">
        <v>0</v>
      </c>
      <c r="K72" s="46">
        <v>0</v>
      </c>
      <c r="L72" s="128"/>
      <c r="M72" s="22"/>
      <c r="N72" s="37"/>
    </row>
    <row r="73" spans="1:14" ht="18" customHeight="1" x14ac:dyDescent="0.3">
      <c r="A73" s="223"/>
      <c r="B73" s="167"/>
      <c r="C73" s="141" t="s">
        <v>11</v>
      </c>
      <c r="D73" s="19">
        <v>0</v>
      </c>
      <c r="E73" s="19">
        <v>0</v>
      </c>
      <c r="F73" s="19">
        <v>0</v>
      </c>
      <c r="G73" s="19">
        <v>0</v>
      </c>
      <c r="H73" s="50">
        <v>0</v>
      </c>
      <c r="I73" s="19">
        <v>0</v>
      </c>
      <c r="J73" s="19">
        <v>0</v>
      </c>
      <c r="K73" s="20">
        <v>0</v>
      </c>
      <c r="L73" s="128"/>
      <c r="M73" s="22"/>
      <c r="N73" s="37"/>
    </row>
    <row r="74" spans="1:14" ht="18" customHeight="1" x14ac:dyDescent="0.3">
      <c r="A74" s="221" t="s">
        <v>143</v>
      </c>
      <c r="B74" s="194" t="s">
        <v>17</v>
      </c>
      <c r="C74" s="141" t="s">
        <v>5</v>
      </c>
      <c r="D74" s="19">
        <f>D75+D76+D77+D78</f>
        <v>0</v>
      </c>
      <c r="E74" s="19">
        <f>E75+E76+E77+E78</f>
        <v>0</v>
      </c>
      <c r="F74" s="19">
        <f t="shared" ref="F74:G74" si="35">F75+F76+F77+F78</f>
        <v>0</v>
      </c>
      <c r="G74" s="19">
        <f t="shared" si="35"/>
        <v>0</v>
      </c>
      <c r="H74" s="50">
        <f>H75+H76+H77+H78</f>
        <v>707.69999999999993</v>
      </c>
      <c r="I74" s="19">
        <f t="shared" ref="I74:K74" si="36">I75+I76+I77+I78</f>
        <v>0</v>
      </c>
      <c r="J74" s="19">
        <f t="shared" ref="J74" si="37">J75+J76+J77+J78</f>
        <v>0</v>
      </c>
      <c r="K74" s="20">
        <f t="shared" si="36"/>
        <v>0</v>
      </c>
      <c r="L74" s="128"/>
      <c r="M74" s="22"/>
      <c r="N74" s="37"/>
    </row>
    <row r="75" spans="1:14" ht="18" customHeight="1" x14ac:dyDescent="0.3">
      <c r="A75" s="222"/>
      <c r="B75" s="194"/>
      <c r="C75" s="141" t="s">
        <v>8</v>
      </c>
      <c r="D75" s="45">
        <v>0</v>
      </c>
      <c r="E75" s="45">
        <v>0</v>
      </c>
      <c r="F75" s="45">
        <v>0</v>
      </c>
      <c r="G75" s="45">
        <v>0</v>
      </c>
      <c r="H75" s="50">
        <v>72.3</v>
      </c>
      <c r="I75" s="45">
        <v>0</v>
      </c>
      <c r="J75" s="45">
        <v>0</v>
      </c>
      <c r="K75" s="46">
        <v>0</v>
      </c>
      <c r="L75" s="128"/>
      <c r="M75" s="22"/>
      <c r="N75" s="37"/>
    </row>
    <row r="76" spans="1:14" ht="18" customHeight="1" x14ac:dyDescent="0.3">
      <c r="A76" s="222"/>
      <c r="B76" s="194"/>
      <c r="C76" s="141" t="s">
        <v>9</v>
      </c>
      <c r="D76" s="45">
        <v>0</v>
      </c>
      <c r="E76" s="45">
        <v>0</v>
      </c>
      <c r="F76" s="45">
        <v>0</v>
      </c>
      <c r="G76" s="45">
        <v>0</v>
      </c>
      <c r="H76" s="50">
        <v>635.4</v>
      </c>
      <c r="I76" s="45">
        <v>0</v>
      </c>
      <c r="J76" s="45">
        <v>0</v>
      </c>
      <c r="K76" s="46">
        <v>0</v>
      </c>
      <c r="L76" s="128"/>
      <c r="M76" s="22"/>
      <c r="N76" s="37"/>
    </row>
    <row r="77" spans="1:14" ht="18" customHeight="1" x14ac:dyDescent="0.3">
      <c r="A77" s="222"/>
      <c r="B77" s="194"/>
      <c r="C77" s="141" t="s">
        <v>10</v>
      </c>
      <c r="D77" s="45">
        <v>0</v>
      </c>
      <c r="E77" s="45">
        <v>0</v>
      </c>
      <c r="F77" s="45">
        <v>0</v>
      </c>
      <c r="G77" s="45">
        <v>0</v>
      </c>
      <c r="H77" s="50">
        <v>0</v>
      </c>
      <c r="I77" s="45">
        <v>0</v>
      </c>
      <c r="J77" s="45">
        <v>0</v>
      </c>
      <c r="K77" s="46">
        <v>0</v>
      </c>
      <c r="L77" s="128"/>
      <c r="M77" s="22"/>
      <c r="N77" s="37"/>
    </row>
    <row r="78" spans="1:14" ht="18" customHeight="1" x14ac:dyDescent="0.3">
      <c r="A78" s="223"/>
      <c r="B78" s="157"/>
      <c r="C78" s="141" t="s">
        <v>11</v>
      </c>
      <c r="D78" s="19">
        <v>0</v>
      </c>
      <c r="E78" s="19">
        <v>0</v>
      </c>
      <c r="F78" s="19">
        <v>0</v>
      </c>
      <c r="G78" s="19">
        <v>0</v>
      </c>
      <c r="H78" s="50">
        <v>0</v>
      </c>
      <c r="I78" s="19">
        <v>0</v>
      </c>
      <c r="J78" s="19">
        <v>0</v>
      </c>
      <c r="K78" s="20">
        <v>0</v>
      </c>
      <c r="L78" s="128"/>
      <c r="M78" s="22"/>
      <c r="N78" s="37"/>
    </row>
    <row r="79" spans="1:14" ht="18.600000000000001" customHeight="1" x14ac:dyDescent="0.3">
      <c r="A79" s="252" t="s">
        <v>15</v>
      </c>
      <c r="B79" s="172" t="s">
        <v>81</v>
      </c>
      <c r="C79" s="155" t="s">
        <v>5</v>
      </c>
      <c r="D79" s="51">
        <f>D80+D81+D82+D83</f>
        <v>373.6</v>
      </c>
      <c r="E79" s="51">
        <f t="shared" ref="D79:K81" si="38">E84</f>
        <v>200</v>
      </c>
      <c r="F79" s="51">
        <f t="shared" si="38"/>
        <v>60</v>
      </c>
      <c r="G79" s="51">
        <f t="shared" si="38"/>
        <v>0</v>
      </c>
      <c r="H79" s="51">
        <v>620</v>
      </c>
      <c r="I79" s="52">
        <f t="shared" ref="I79:J79" si="39">I84</f>
        <v>580</v>
      </c>
      <c r="J79" s="52">
        <f t="shared" si="39"/>
        <v>0</v>
      </c>
      <c r="K79" s="52">
        <f t="shared" si="38"/>
        <v>0</v>
      </c>
      <c r="L79" s="129">
        <f>D79+E79+F79+G79+H79+K79</f>
        <v>1253.5999999999999</v>
      </c>
      <c r="M79" s="22"/>
      <c r="N79" s="37"/>
    </row>
    <row r="80" spans="1:14" ht="18.600000000000001" customHeight="1" x14ac:dyDescent="0.3">
      <c r="A80" s="251"/>
      <c r="B80" s="203"/>
      <c r="C80" s="42" t="s">
        <v>8</v>
      </c>
      <c r="D80" s="43">
        <f t="shared" si="38"/>
        <v>373.6</v>
      </c>
      <c r="E80" s="43">
        <f t="shared" si="38"/>
        <v>200</v>
      </c>
      <c r="F80" s="43">
        <f t="shared" si="38"/>
        <v>60</v>
      </c>
      <c r="G80" s="43">
        <f t="shared" si="38"/>
        <v>0</v>
      </c>
      <c r="H80" s="43">
        <v>620</v>
      </c>
      <c r="I80" s="44">
        <f t="shared" ref="I80:J80" si="40">I85</f>
        <v>580</v>
      </c>
      <c r="J80" s="44">
        <f t="shared" si="40"/>
        <v>0</v>
      </c>
      <c r="K80" s="44">
        <f t="shared" si="38"/>
        <v>0</v>
      </c>
      <c r="L80" s="123">
        <f>D80+E80+F80+G80+H80+K80</f>
        <v>1253.5999999999999</v>
      </c>
      <c r="M80" s="22"/>
      <c r="N80" s="37"/>
    </row>
    <row r="81" spans="1:14" ht="17.399999999999999" customHeight="1" x14ac:dyDescent="0.3">
      <c r="A81" s="251"/>
      <c r="B81" s="203"/>
      <c r="C81" s="42" t="s">
        <v>9</v>
      </c>
      <c r="D81" s="43">
        <f t="shared" si="38"/>
        <v>0</v>
      </c>
      <c r="E81" s="43">
        <f t="shared" si="38"/>
        <v>0</v>
      </c>
      <c r="F81" s="43">
        <f t="shared" si="38"/>
        <v>0</v>
      </c>
      <c r="G81" s="43">
        <f t="shared" si="38"/>
        <v>0</v>
      </c>
      <c r="H81" s="43">
        <f t="shared" si="38"/>
        <v>0</v>
      </c>
      <c r="I81" s="44">
        <f t="shared" ref="I81:J81" si="41">I86</f>
        <v>0</v>
      </c>
      <c r="J81" s="44">
        <f t="shared" si="41"/>
        <v>0</v>
      </c>
      <c r="K81" s="44">
        <f t="shared" si="38"/>
        <v>0</v>
      </c>
      <c r="L81" s="123">
        <f t="shared" si="17"/>
        <v>0</v>
      </c>
      <c r="M81" s="22"/>
      <c r="N81" s="37"/>
    </row>
    <row r="82" spans="1:14" ht="16.95" customHeight="1" x14ac:dyDescent="0.3">
      <c r="A82" s="251"/>
      <c r="B82" s="203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4">
        <v>0</v>
      </c>
      <c r="L82" s="123">
        <f t="shared" si="17"/>
        <v>0</v>
      </c>
      <c r="M82" s="22"/>
      <c r="N82" s="37"/>
    </row>
    <row r="83" spans="1:14" ht="18" customHeight="1" x14ac:dyDescent="0.3">
      <c r="A83" s="251"/>
      <c r="B83" s="203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4">
        <v>0</v>
      </c>
      <c r="L83" s="123">
        <f t="shared" si="17"/>
        <v>0</v>
      </c>
      <c r="M83" s="22"/>
      <c r="N83" s="37"/>
    </row>
    <row r="84" spans="1:14" ht="15" customHeight="1" x14ac:dyDescent="0.3">
      <c r="A84" s="193" t="s">
        <v>28</v>
      </c>
      <c r="B84" s="172" t="s">
        <v>81</v>
      </c>
      <c r="C84" s="25" t="s">
        <v>5</v>
      </c>
      <c r="D84" s="45">
        <f t="shared" ref="D84:K84" si="42">D85+D86+D87+D88</f>
        <v>373.6</v>
      </c>
      <c r="E84" s="45">
        <f t="shared" si="42"/>
        <v>200</v>
      </c>
      <c r="F84" s="45">
        <f t="shared" si="42"/>
        <v>60</v>
      </c>
      <c r="G84" s="45">
        <f t="shared" si="42"/>
        <v>0</v>
      </c>
      <c r="H84" s="45">
        <v>620</v>
      </c>
      <c r="I84" s="46">
        <f t="shared" ref="I84:J84" si="43">I85+I86+I87+I88</f>
        <v>580</v>
      </c>
      <c r="J84" s="46">
        <f t="shared" si="43"/>
        <v>0</v>
      </c>
      <c r="K84" s="46">
        <f t="shared" si="42"/>
        <v>0</v>
      </c>
      <c r="L84" s="124">
        <f>D84+E84+F84+G84+H84+K84</f>
        <v>1253.5999999999999</v>
      </c>
      <c r="M84" s="22"/>
      <c r="N84" s="37"/>
    </row>
    <row r="85" spans="1:14" x14ac:dyDescent="0.3">
      <c r="A85" s="193"/>
      <c r="B85" s="203"/>
      <c r="C85" s="25" t="s">
        <v>8</v>
      </c>
      <c r="D85" s="45">
        <v>373.6</v>
      </c>
      <c r="E85" s="45">
        <v>200</v>
      </c>
      <c r="F85" s="45">
        <v>60</v>
      </c>
      <c r="G85" s="45">
        <v>0</v>
      </c>
      <c r="H85" s="45">
        <v>620</v>
      </c>
      <c r="I85" s="46">
        <v>580</v>
      </c>
      <c r="J85" s="46">
        <v>0</v>
      </c>
      <c r="K85" s="46">
        <v>0</v>
      </c>
      <c r="L85" s="124">
        <f>L80</f>
        <v>1253.5999999999999</v>
      </c>
      <c r="M85" s="22"/>
      <c r="N85" s="37"/>
    </row>
    <row r="86" spans="1:14" x14ac:dyDescent="0.3">
      <c r="A86" s="193"/>
      <c r="B86" s="203"/>
      <c r="C86" s="25" t="s">
        <v>9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6">
        <v>0</v>
      </c>
      <c r="J86" s="46">
        <v>0</v>
      </c>
      <c r="K86" s="46">
        <v>0</v>
      </c>
      <c r="L86" s="124">
        <f>L81</f>
        <v>0</v>
      </c>
      <c r="M86" s="22"/>
      <c r="N86" s="37"/>
    </row>
    <row r="87" spans="1:14" x14ac:dyDescent="0.3">
      <c r="A87" s="193"/>
      <c r="B87" s="203"/>
      <c r="C87" s="25" t="s">
        <v>10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6">
        <v>0</v>
      </c>
      <c r="J87" s="46">
        <v>0</v>
      </c>
      <c r="K87" s="46">
        <v>0</v>
      </c>
      <c r="L87" s="124">
        <v>0</v>
      </c>
      <c r="M87" s="22"/>
      <c r="N87" s="37"/>
    </row>
    <row r="88" spans="1:14" ht="22.5" customHeight="1" thickBot="1" x14ac:dyDescent="0.35">
      <c r="A88" s="224"/>
      <c r="B88" s="203"/>
      <c r="C88" s="27" t="s">
        <v>11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9">
        <v>0</v>
      </c>
      <c r="J88" s="29">
        <v>0</v>
      </c>
      <c r="K88" s="29">
        <v>0</v>
      </c>
      <c r="L88" s="53">
        <f>D88+E88+F88+G88+H88+K88</f>
        <v>0</v>
      </c>
      <c r="M88" s="22"/>
      <c r="N88" s="37"/>
    </row>
    <row r="89" spans="1:14" ht="22.2" customHeight="1" x14ac:dyDescent="0.3">
      <c r="A89" s="245" t="s">
        <v>16</v>
      </c>
      <c r="B89" s="202" t="s">
        <v>17</v>
      </c>
      <c r="C89" s="39" t="s">
        <v>5</v>
      </c>
      <c r="D89" s="54">
        <f t="shared" ref="D89:G93" si="44">D94+D99</f>
        <v>40000</v>
      </c>
      <c r="E89" s="40">
        <f t="shared" si="44"/>
        <v>0</v>
      </c>
      <c r="F89" s="40">
        <f t="shared" si="44"/>
        <v>0</v>
      </c>
      <c r="G89" s="40">
        <f t="shared" si="44"/>
        <v>0</v>
      </c>
      <c r="H89" s="40">
        <f>H90+H91+H92+H93</f>
        <v>0</v>
      </c>
      <c r="I89" s="41">
        <f>I94+I99</f>
        <v>0</v>
      </c>
      <c r="J89" s="41">
        <v>0</v>
      </c>
      <c r="K89" s="41">
        <v>0</v>
      </c>
      <c r="L89" s="122">
        <f t="shared" si="17"/>
        <v>40000</v>
      </c>
      <c r="M89" s="22"/>
      <c r="N89" s="33"/>
    </row>
    <row r="90" spans="1:14" ht="20.399999999999999" customHeight="1" x14ac:dyDescent="0.3">
      <c r="A90" s="246"/>
      <c r="B90" s="203"/>
      <c r="C90" s="42" t="s">
        <v>8</v>
      </c>
      <c r="D90" s="55">
        <f t="shared" si="44"/>
        <v>0</v>
      </c>
      <c r="E90" s="55">
        <f t="shared" si="44"/>
        <v>0</v>
      </c>
      <c r="F90" s="55">
        <f t="shared" si="44"/>
        <v>0</v>
      </c>
      <c r="G90" s="55">
        <f t="shared" si="44"/>
        <v>0</v>
      </c>
      <c r="H90" s="55">
        <v>0</v>
      </c>
      <c r="I90" s="56">
        <f>I95+I100</f>
        <v>0</v>
      </c>
      <c r="J90" s="56">
        <v>0</v>
      </c>
      <c r="K90" s="56">
        <v>0</v>
      </c>
      <c r="L90" s="130">
        <f>L95+L100</f>
        <v>0</v>
      </c>
      <c r="M90" s="22"/>
      <c r="N90" s="37"/>
    </row>
    <row r="91" spans="1:14" ht="19.95" customHeight="1" x14ac:dyDescent="0.3">
      <c r="A91" s="246"/>
      <c r="B91" s="203"/>
      <c r="C91" s="42" t="s">
        <v>9</v>
      </c>
      <c r="D91" s="55">
        <f t="shared" si="44"/>
        <v>0</v>
      </c>
      <c r="E91" s="55">
        <f t="shared" si="44"/>
        <v>0</v>
      </c>
      <c r="F91" s="55">
        <f t="shared" si="44"/>
        <v>0</v>
      </c>
      <c r="G91" s="55">
        <f t="shared" si="44"/>
        <v>0</v>
      </c>
      <c r="H91" s="55">
        <f>H96+H101</f>
        <v>0</v>
      </c>
      <c r="I91" s="56">
        <f>I96+I101</f>
        <v>0</v>
      </c>
      <c r="J91" s="56">
        <f t="shared" ref="J91:K93" si="45">J96+J101</f>
        <v>0</v>
      </c>
      <c r="K91" s="56">
        <f t="shared" si="45"/>
        <v>0</v>
      </c>
      <c r="L91" s="130">
        <f>L96+L101</f>
        <v>0</v>
      </c>
      <c r="M91" s="22"/>
      <c r="N91" s="37"/>
    </row>
    <row r="92" spans="1:14" ht="20.399999999999999" customHeight="1" x14ac:dyDescent="0.3">
      <c r="A92" s="246"/>
      <c r="B92" s="203"/>
      <c r="C92" s="42" t="s">
        <v>10</v>
      </c>
      <c r="D92" s="55">
        <f t="shared" si="44"/>
        <v>0</v>
      </c>
      <c r="E92" s="55">
        <f t="shared" si="44"/>
        <v>0</v>
      </c>
      <c r="F92" s="55">
        <f t="shared" si="44"/>
        <v>0</v>
      </c>
      <c r="G92" s="55">
        <f t="shared" si="44"/>
        <v>0</v>
      </c>
      <c r="H92" s="55">
        <f>H97+H102</f>
        <v>0</v>
      </c>
      <c r="I92" s="56">
        <f>I97+I102</f>
        <v>0</v>
      </c>
      <c r="J92" s="56">
        <f t="shared" si="45"/>
        <v>0</v>
      </c>
      <c r="K92" s="56">
        <f t="shared" si="45"/>
        <v>0</v>
      </c>
      <c r="L92" s="130">
        <f>L97+L102</f>
        <v>0</v>
      </c>
      <c r="M92" s="22"/>
      <c r="N92" s="37"/>
    </row>
    <row r="93" spans="1:14" ht="17.399999999999999" customHeight="1" x14ac:dyDescent="0.3">
      <c r="A93" s="246"/>
      <c r="B93" s="203"/>
      <c r="C93" s="42" t="s">
        <v>11</v>
      </c>
      <c r="D93" s="55">
        <f t="shared" si="44"/>
        <v>40000</v>
      </c>
      <c r="E93" s="55">
        <f t="shared" si="44"/>
        <v>0</v>
      </c>
      <c r="F93" s="55">
        <f t="shared" si="44"/>
        <v>0</v>
      </c>
      <c r="G93" s="55">
        <f t="shared" si="44"/>
        <v>0</v>
      </c>
      <c r="H93" s="55">
        <f>H98+H103</f>
        <v>0</v>
      </c>
      <c r="I93" s="56">
        <f>I98+I103</f>
        <v>0</v>
      </c>
      <c r="J93" s="56">
        <f t="shared" si="45"/>
        <v>0</v>
      </c>
      <c r="K93" s="56">
        <f t="shared" si="45"/>
        <v>0</v>
      </c>
      <c r="L93" s="57">
        <f>L98+L103</f>
        <v>40000</v>
      </c>
      <c r="M93" s="22"/>
      <c r="N93" s="37"/>
    </row>
    <row r="94" spans="1:14" ht="15" customHeight="1" x14ac:dyDescent="0.3">
      <c r="A94" s="181" t="s">
        <v>60</v>
      </c>
      <c r="B94" s="157" t="s">
        <v>17</v>
      </c>
      <c r="C94" s="25" t="s">
        <v>5</v>
      </c>
      <c r="D94" s="19">
        <f t="shared" ref="D94:H94" si="46">D95+D96+D97+D98</f>
        <v>0</v>
      </c>
      <c r="E94" s="19">
        <f t="shared" si="46"/>
        <v>0</v>
      </c>
      <c r="F94" s="19">
        <f t="shared" si="46"/>
        <v>0</v>
      </c>
      <c r="G94" s="19">
        <f t="shared" si="46"/>
        <v>0</v>
      </c>
      <c r="H94" s="19">
        <f t="shared" si="46"/>
        <v>0</v>
      </c>
      <c r="I94" s="20">
        <v>0</v>
      </c>
      <c r="J94" s="20">
        <v>0</v>
      </c>
      <c r="K94" s="20">
        <v>0</v>
      </c>
      <c r="L94" s="24">
        <f>D94+E94+F94+G94+H94+K94</f>
        <v>0</v>
      </c>
      <c r="M94" s="22"/>
      <c r="N94" s="37"/>
    </row>
    <row r="95" spans="1:14" ht="15" customHeight="1" x14ac:dyDescent="0.3">
      <c r="A95" s="182"/>
      <c r="B95" s="166"/>
      <c r="C95" s="25" t="s">
        <v>8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6">
        <v>0</v>
      </c>
      <c r="J95" s="46">
        <v>0</v>
      </c>
      <c r="K95" s="46">
        <v>0</v>
      </c>
      <c r="L95" s="24">
        <f>D95+E95+F95+G95+H95+K95</f>
        <v>0</v>
      </c>
      <c r="M95" s="22"/>
      <c r="N95" s="37"/>
    </row>
    <row r="96" spans="1:14" ht="15" customHeight="1" x14ac:dyDescent="0.3">
      <c r="A96" s="182"/>
      <c r="B96" s="166"/>
      <c r="C96" s="25" t="s">
        <v>9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6">
        <v>0</v>
      </c>
      <c r="J96" s="46">
        <v>0</v>
      </c>
      <c r="K96" s="46">
        <v>0</v>
      </c>
      <c r="L96" s="24">
        <f>D96+E96+F96+G96+H96+K96</f>
        <v>0</v>
      </c>
      <c r="M96" s="22"/>
      <c r="N96" s="37"/>
    </row>
    <row r="97" spans="1:14" ht="15" customHeight="1" x14ac:dyDescent="0.3">
      <c r="A97" s="182"/>
      <c r="B97" s="166"/>
      <c r="C97" s="25" t="s">
        <v>10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6">
        <v>0</v>
      </c>
      <c r="J97" s="46">
        <v>0</v>
      </c>
      <c r="K97" s="46">
        <v>0</v>
      </c>
      <c r="L97" s="24">
        <v>0</v>
      </c>
      <c r="M97" s="22"/>
      <c r="N97" s="37"/>
    </row>
    <row r="98" spans="1:14" ht="16.95" customHeight="1" x14ac:dyDescent="0.3">
      <c r="A98" s="192"/>
      <c r="B98" s="167"/>
      <c r="C98" s="47" t="s">
        <v>11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9">
        <v>0</v>
      </c>
      <c r="J98" s="49">
        <v>0</v>
      </c>
      <c r="K98" s="49">
        <v>0</v>
      </c>
      <c r="L98" s="131">
        <v>0</v>
      </c>
      <c r="M98" s="22"/>
      <c r="N98" s="37"/>
    </row>
    <row r="99" spans="1:14" ht="17.25" customHeight="1" x14ac:dyDescent="0.3">
      <c r="A99" s="163" t="s">
        <v>47</v>
      </c>
      <c r="B99" s="194" t="s">
        <v>17</v>
      </c>
      <c r="C99" s="25" t="s">
        <v>5</v>
      </c>
      <c r="D99" s="19">
        <f t="shared" ref="D99:K99" si="47">D100+D101+D102+D103</f>
        <v>40000</v>
      </c>
      <c r="E99" s="19">
        <f t="shared" si="47"/>
        <v>0</v>
      </c>
      <c r="F99" s="19">
        <f t="shared" si="47"/>
        <v>0</v>
      </c>
      <c r="G99" s="19">
        <f t="shared" si="47"/>
        <v>0</v>
      </c>
      <c r="H99" s="19">
        <f t="shared" si="47"/>
        <v>0</v>
      </c>
      <c r="I99" s="20">
        <f t="shared" ref="I99:J99" si="48">I100+I101+I102+I103</f>
        <v>0</v>
      </c>
      <c r="J99" s="20">
        <f t="shared" si="48"/>
        <v>0</v>
      </c>
      <c r="K99" s="20">
        <f t="shared" si="47"/>
        <v>0</v>
      </c>
      <c r="L99" s="24">
        <f t="shared" ref="L99:L103" si="49">D99+E99+F99+G99+H99+K99</f>
        <v>40000</v>
      </c>
      <c r="M99" s="22"/>
      <c r="N99" s="37"/>
    </row>
    <row r="100" spans="1:14" ht="16.5" customHeight="1" x14ac:dyDescent="0.3">
      <c r="A100" s="164"/>
      <c r="B100" s="194"/>
      <c r="C100" s="25" t="s">
        <v>8</v>
      </c>
      <c r="D100" s="19">
        <v>0</v>
      </c>
      <c r="E100" s="45">
        <v>0</v>
      </c>
      <c r="F100" s="45">
        <v>0</v>
      </c>
      <c r="G100" s="45">
        <v>0</v>
      </c>
      <c r="H100" s="45">
        <v>0</v>
      </c>
      <c r="I100" s="46">
        <v>0</v>
      </c>
      <c r="J100" s="46">
        <v>0</v>
      </c>
      <c r="K100" s="46">
        <v>0</v>
      </c>
      <c r="L100" s="24">
        <f t="shared" si="49"/>
        <v>0</v>
      </c>
      <c r="M100" s="22"/>
      <c r="N100" s="37"/>
    </row>
    <row r="101" spans="1:14" ht="19.5" customHeight="1" x14ac:dyDescent="0.3">
      <c r="A101" s="164"/>
      <c r="B101" s="194"/>
      <c r="C101" s="25" t="s">
        <v>9</v>
      </c>
      <c r="D101" s="19">
        <v>0</v>
      </c>
      <c r="E101" s="45">
        <v>0</v>
      </c>
      <c r="F101" s="45">
        <v>0</v>
      </c>
      <c r="G101" s="45">
        <v>0</v>
      </c>
      <c r="H101" s="45">
        <v>0</v>
      </c>
      <c r="I101" s="46">
        <v>0</v>
      </c>
      <c r="J101" s="46">
        <v>0</v>
      </c>
      <c r="K101" s="46">
        <v>0</v>
      </c>
      <c r="L101" s="24">
        <f t="shared" si="49"/>
        <v>0</v>
      </c>
      <c r="M101" s="22"/>
      <c r="N101" s="37"/>
    </row>
    <row r="102" spans="1:14" ht="18" customHeight="1" x14ac:dyDescent="0.3">
      <c r="A102" s="164"/>
      <c r="B102" s="194"/>
      <c r="C102" s="25" t="s">
        <v>10</v>
      </c>
      <c r="D102" s="19">
        <v>0</v>
      </c>
      <c r="E102" s="45">
        <v>0</v>
      </c>
      <c r="F102" s="45">
        <v>0</v>
      </c>
      <c r="G102" s="45">
        <v>0</v>
      </c>
      <c r="H102" s="45">
        <v>0</v>
      </c>
      <c r="I102" s="46">
        <v>0</v>
      </c>
      <c r="J102" s="46">
        <v>0</v>
      </c>
      <c r="K102" s="46">
        <v>0</v>
      </c>
      <c r="L102" s="24">
        <f t="shared" si="49"/>
        <v>0</v>
      </c>
      <c r="M102" s="22"/>
      <c r="N102" s="37"/>
    </row>
    <row r="103" spans="1:14" ht="18" customHeight="1" thickBot="1" x14ac:dyDescent="0.35">
      <c r="A103" s="206"/>
      <c r="B103" s="196"/>
      <c r="C103" s="27" t="s">
        <v>11</v>
      </c>
      <c r="D103" s="28">
        <v>40000</v>
      </c>
      <c r="E103" s="28">
        <v>0</v>
      </c>
      <c r="F103" s="28">
        <v>0</v>
      </c>
      <c r="G103" s="28">
        <v>0</v>
      </c>
      <c r="H103" s="28">
        <v>0</v>
      </c>
      <c r="I103" s="29">
        <v>0</v>
      </c>
      <c r="J103" s="29">
        <v>0</v>
      </c>
      <c r="K103" s="29">
        <v>0</v>
      </c>
      <c r="L103" s="53">
        <f t="shared" si="49"/>
        <v>40000</v>
      </c>
      <c r="M103" s="22"/>
      <c r="N103" s="37"/>
    </row>
    <row r="104" spans="1:14" ht="15" customHeight="1" x14ac:dyDescent="0.3">
      <c r="A104" s="253" t="s">
        <v>13</v>
      </c>
      <c r="B104" s="172" t="s">
        <v>17</v>
      </c>
      <c r="C104" s="155" t="s">
        <v>5</v>
      </c>
      <c r="D104" s="51">
        <f>D109</f>
        <v>116430.3</v>
      </c>
      <c r="E104" s="51">
        <f>E105+E106+E107+E108</f>
        <v>0</v>
      </c>
      <c r="F104" s="51">
        <f>F105+F106+F107+F108</f>
        <v>0</v>
      </c>
      <c r="G104" s="51">
        <f>G105+G106+G107+G108</f>
        <v>0</v>
      </c>
      <c r="H104" s="51">
        <f t="shared" ref="H104:K104" si="50">H105+H106+H107+H108</f>
        <v>0</v>
      </c>
      <c r="I104" s="52">
        <f t="shared" ref="I104:J104" si="51">I105+I106+I107+I108</f>
        <v>0</v>
      </c>
      <c r="J104" s="52">
        <f t="shared" si="51"/>
        <v>0</v>
      </c>
      <c r="K104" s="52">
        <f t="shared" si="50"/>
        <v>0</v>
      </c>
      <c r="L104" s="129">
        <f>D104+E104+F104+G104+H104+K104+I104</f>
        <v>116430.3</v>
      </c>
      <c r="M104" s="22"/>
      <c r="N104" s="33"/>
    </row>
    <row r="105" spans="1:14" ht="15" customHeight="1" x14ac:dyDescent="0.3">
      <c r="A105" s="246"/>
      <c r="B105" s="203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4">
        <v>0</v>
      </c>
      <c r="L105" s="123">
        <f>L110</f>
        <v>8150.2</v>
      </c>
      <c r="M105" s="22"/>
      <c r="N105" s="37"/>
    </row>
    <row r="106" spans="1:14" ht="15" customHeight="1" x14ac:dyDescent="0.3">
      <c r="A106" s="246"/>
      <c r="B106" s="203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4">
        <v>0</v>
      </c>
      <c r="L106" s="123">
        <f>L111</f>
        <v>108280.1</v>
      </c>
      <c r="M106" s="22"/>
      <c r="N106" s="37"/>
    </row>
    <row r="107" spans="1:14" ht="15" customHeight="1" x14ac:dyDescent="0.3">
      <c r="A107" s="246"/>
      <c r="B107" s="203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4">
        <v>0</v>
      </c>
      <c r="L107" s="123">
        <f>L112</f>
        <v>0</v>
      </c>
      <c r="M107" s="22"/>
      <c r="N107" s="37"/>
    </row>
    <row r="108" spans="1:14" ht="16.95" customHeight="1" x14ac:dyDescent="0.3">
      <c r="A108" s="246"/>
      <c r="B108" s="203"/>
      <c r="C108" s="42" t="s">
        <v>11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6">
        <v>0</v>
      </c>
      <c r="J108" s="56">
        <v>0</v>
      </c>
      <c r="K108" s="56">
        <v>0</v>
      </c>
      <c r="L108" s="132">
        <f t="shared" si="17"/>
        <v>0</v>
      </c>
      <c r="M108" s="22"/>
      <c r="N108" s="37"/>
    </row>
    <row r="109" spans="1:14" ht="15" customHeight="1" x14ac:dyDescent="0.3">
      <c r="A109" s="193" t="s">
        <v>161</v>
      </c>
      <c r="B109" s="194" t="s">
        <v>17</v>
      </c>
      <c r="C109" s="25" t="s">
        <v>5</v>
      </c>
      <c r="D109" s="19">
        <f>D110+D111+D112+D113</f>
        <v>116430.3</v>
      </c>
      <c r="E109" s="19">
        <f>E110+E111+E112+E113</f>
        <v>0</v>
      </c>
      <c r="F109" s="19">
        <f>F110+F111+F112+F113</f>
        <v>0</v>
      </c>
      <c r="G109" s="19">
        <f>G110+G111+G112+G113</f>
        <v>0</v>
      </c>
      <c r="H109" s="19">
        <f>H110+H111+H112+H113</f>
        <v>0</v>
      </c>
      <c r="I109" s="20">
        <f>I110+I111+I112+L113</f>
        <v>0</v>
      </c>
      <c r="J109" s="20">
        <f>J110+J111+J112+L113</f>
        <v>0</v>
      </c>
      <c r="K109" s="20">
        <f>K110+K111+K112+M113</f>
        <v>0</v>
      </c>
      <c r="L109" s="24">
        <f>D109+E109+F109+G109+H109+K109</f>
        <v>116430.3</v>
      </c>
      <c r="M109" s="22"/>
      <c r="N109" s="37"/>
    </row>
    <row r="110" spans="1:14" ht="15" customHeight="1" x14ac:dyDescent="0.3">
      <c r="A110" s="193"/>
      <c r="B110" s="194"/>
      <c r="C110" s="25" t="s">
        <v>8</v>
      </c>
      <c r="D110" s="45">
        <v>8150.2</v>
      </c>
      <c r="E110" s="45">
        <v>0</v>
      </c>
      <c r="F110" s="45">
        <v>0</v>
      </c>
      <c r="G110" s="45">
        <v>0</v>
      </c>
      <c r="H110" s="45">
        <v>0</v>
      </c>
      <c r="I110" s="46">
        <v>0</v>
      </c>
      <c r="J110" s="46">
        <v>0</v>
      </c>
      <c r="K110" s="46">
        <v>0</v>
      </c>
      <c r="L110" s="24">
        <f>D110+E110+F110+G110+H110+K110</f>
        <v>8150.2</v>
      </c>
      <c r="M110" s="22"/>
      <c r="N110" s="37"/>
    </row>
    <row r="111" spans="1:14" ht="15" customHeight="1" x14ac:dyDescent="0.3">
      <c r="A111" s="193"/>
      <c r="B111" s="194"/>
      <c r="C111" s="25" t="s">
        <v>9</v>
      </c>
      <c r="D111" s="45">
        <v>108280.1</v>
      </c>
      <c r="E111" s="45">
        <v>0</v>
      </c>
      <c r="F111" s="45">
        <v>0</v>
      </c>
      <c r="G111" s="45">
        <v>0</v>
      </c>
      <c r="H111" s="45">
        <v>0</v>
      </c>
      <c r="I111" s="46">
        <v>0</v>
      </c>
      <c r="J111" s="46">
        <v>0</v>
      </c>
      <c r="K111" s="46">
        <v>0</v>
      </c>
      <c r="L111" s="24">
        <f>D111+E111+F111+G111+H111+K111</f>
        <v>108280.1</v>
      </c>
      <c r="M111" s="22"/>
      <c r="N111" s="37"/>
    </row>
    <row r="112" spans="1:14" ht="15" customHeight="1" x14ac:dyDescent="0.3">
      <c r="A112" s="193"/>
      <c r="B112" s="194"/>
      <c r="C112" s="25" t="s">
        <v>10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6">
        <v>0</v>
      </c>
      <c r="J112" s="46">
        <v>0</v>
      </c>
      <c r="K112" s="46">
        <v>0</v>
      </c>
      <c r="L112" s="24">
        <f>D112+E112+F112+G112+H112+K112</f>
        <v>0</v>
      </c>
      <c r="M112" s="22"/>
      <c r="N112" s="37"/>
    </row>
    <row r="113" spans="1:15" ht="45" customHeight="1" thickBot="1" x14ac:dyDescent="0.35">
      <c r="A113" s="163"/>
      <c r="B113" s="157"/>
      <c r="C113" s="47" t="s">
        <v>11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9">
        <v>0</v>
      </c>
      <c r="J113" s="49">
        <v>0</v>
      </c>
      <c r="K113" s="49">
        <v>0</v>
      </c>
      <c r="L113" s="53">
        <f>D113+E113+F113+G113+H113+K113</f>
        <v>0</v>
      </c>
      <c r="M113" s="22"/>
      <c r="N113" s="37"/>
    </row>
    <row r="114" spans="1:15" ht="18.600000000000001" customHeight="1" x14ac:dyDescent="0.3">
      <c r="A114" s="254" t="s">
        <v>134</v>
      </c>
      <c r="B114" s="255" t="s">
        <v>17</v>
      </c>
      <c r="C114" s="152" t="s">
        <v>5</v>
      </c>
      <c r="D114" s="40">
        <v>0</v>
      </c>
      <c r="E114" s="40">
        <v>0</v>
      </c>
      <c r="F114" s="40">
        <v>0</v>
      </c>
      <c r="G114" s="40">
        <v>0</v>
      </c>
      <c r="H114" s="14">
        <f t="shared" ref="H114:I116" si="52">H129+H124+H119</f>
        <v>0</v>
      </c>
      <c r="I114" s="14">
        <f t="shared" si="52"/>
        <v>35755.9</v>
      </c>
      <c r="J114" s="15">
        <f>J129+J124+J119</f>
        <v>36144.199999999997</v>
      </c>
      <c r="K114" s="15">
        <f>K129+K124+K119</f>
        <v>36144.199999999997</v>
      </c>
      <c r="L114" s="131">
        <f>D114+E114+F114+G114+H114+I114+K114</f>
        <v>71900.100000000006</v>
      </c>
      <c r="M114" s="22"/>
      <c r="N114" s="33"/>
      <c r="O114" s="18"/>
    </row>
    <row r="115" spans="1:15" ht="18.600000000000001" customHeight="1" x14ac:dyDescent="0.3">
      <c r="A115" s="193"/>
      <c r="B115" s="194"/>
      <c r="C115" s="141" t="s">
        <v>8</v>
      </c>
      <c r="D115" s="43">
        <v>0</v>
      </c>
      <c r="E115" s="43">
        <v>0</v>
      </c>
      <c r="F115" s="43">
        <v>0</v>
      </c>
      <c r="G115" s="43">
        <v>0</v>
      </c>
      <c r="H115" s="19">
        <f t="shared" si="52"/>
        <v>0</v>
      </c>
      <c r="I115" s="19">
        <f t="shared" si="52"/>
        <v>2503.1999999999998</v>
      </c>
      <c r="J115" s="118">
        <f>J120+J125+J130</f>
        <v>2891.5</v>
      </c>
      <c r="K115" s="272">
        <f>K120+K125+K130</f>
        <v>2891.5</v>
      </c>
      <c r="L115" s="131">
        <f t="shared" ref="L115:L133" si="53">D115+E115+F115+G115+H115+I115+K115</f>
        <v>5394.7</v>
      </c>
      <c r="M115" s="22"/>
      <c r="N115" s="37"/>
    </row>
    <row r="116" spans="1:15" ht="18.600000000000001" customHeight="1" x14ac:dyDescent="0.3">
      <c r="A116" s="193"/>
      <c r="B116" s="194"/>
      <c r="C116" s="141" t="s">
        <v>9</v>
      </c>
      <c r="D116" s="43">
        <v>0</v>
      </c>
      <c r="E116" s="43">
        <v>0</v>
      </c>
      <c r="F116" s="43">
        <v>0</v>
      </c>
      <c r="G116" s="43">
        <v>0</v>
      </c>
      <c r="H116" s="19">
        <f t="shared" si="52"/>
        <v>0</v>
      </c>
      <c r="I116" s="19">
        <f t="shared" si="52"/>
        <v>33252.700000000004</v>
      </c>
      <c r="J116" s="118">
        <f>J121+J126+J131</f>
        <v>33252.699999999997</v>
      </c>
      <c r="K116" s="272">
        <f>K121+K126+K131</f>
        <v>33252.699999999997</v>
      </c>
      <c r="L116" s="131">
        <f t="shared" si="53"/>
        <v>66505.399999999994</v>
      </c>
      <c r="M116" s="22"/>
      <c r="N116" s="37"/>
    </row>
    <row r="117" spans="1:15" ht="18.600000000000001" customHeight="1" x14ac:dyDescent="0.3">
      <c r="A117" s="193"/>
      <c r="B117" s="194"/>
      <c r="C117" s="141" t="s">
        <v>10</v>
      </c>
      <c r="D117" s="43">
        <v>0</v>
      </c>
      <c r="E117" s="43">
        <v>0</v>
      </c>
      <c r="F117" s="43">
        <v>0</v>
      </c>
      <c r="G117" s="43">
        <v>0</v>
      </c>
      <c r="H117" s="19">
        <v>0</v>
      </c>
      <c r="I117" s="19">
        <v>0</v>
      </c>
      <c r="J117" s="118">
        <v>0</v>
      </c>
      <c r="K117" s="272">
        <v>0</v>
      </c>
      <c r="L117" s="131">
        <f t="shared" si="53"/>
        <v>0</v>
      </c>
      <c r="M117" s="22"/>
      <c r="N117" s="37"/>
    </row>
    <row r="118" spans="1:15" ht="18.600000000000001" customHeight="1" x14ac:dyDescent="0.3">
      <c r="A118" s="193"/>
      <c r="B118" s="194"/>
      <c r="C118" s="141" t="s">
        <v>11</v>
      </c>
      <c r="D118" s="43">
        <v>0</v>
      </c>
      <c r="E118" s="43">
        <v>0</v>
      </c>
      <c r="F118" s="43">
        <v>0</v>
      </c>
      <c r="G118" s="43">
        <v>0</v>
      </c>
      <c r="H118" s="19">
        <v>0</v>
      </c>
      <c r="I118" s="19">
        <v>0</v>
      </c>
      <c r="J118" s="118">
        <v>0</v>
      </c>
      <c r="K118" s="272">
        <v>0</v>
      </c>
      <c r="L118" s="131">
        <f t="shared" si="53"/>
        <v>0</v>
      </c>
      <c r="M118" s="22"/>
      <c r="N118" s="37"/>
    </row>
    <row r="119" spans="1:15" ht="18.600000000000001" customHeight="1" x14ac:dyDescent="0.3">
      <c r="A119" s="193" t="s">
        <v>135</v>
      </c>
      <c r="B119" s="194" t="s">
        <v>17</v>
      </c>
      <c r="C119" s="141" t="s">
        <v>5</v>
      </c>
      <c r="D119" s="43">
        <v>0</v>
      </c>
      <c r="E119" s="43">
        <v>0</v>
      </c>
      <c r="F119" s="43">
        <v>0</v>
      </c>
      <c r="G119" s="43">
        <v>0</v>
      </c>
      <c r="H119" s="19">
        <f>H121+H120</f>
        <v>0</v>
      </c>
      <c r="I119" s="19">
        <f>I121+I120</f>
        <v>5404.8</v>
      </c>
      <c r="J119" s="118">
        <f>J120+J121</f>
        <v>0</v>
      </c>
      <c r="K119" s="272">
        <v>0</v>
      </c>
      <c r="L119" s="131">
        <f t="shared" si="53"/>
        <v>5404.8</v>
      </c>
      <c r="M119" s="22"/>
      <c r="N119" s="37"/>
    </row>
    <row r="120" spans="1:15" ht="18.600000000000001" customHeight="1" x14ac:dyDescent="0.3">
      <c r="A120" s="193"/>
      <c r="B120" s="194"/>
      <c r="C120" s="141" t="s">
        <v>8</v>
      </c>
      <c r="D120" s="43">
        <v>0</v>
      </c>
      <c r="E120" s="43">
        <v>0</v>
      </c>
      <c r="F120" s="43">
        <v>0</v>
      </c>
      <c r="G120" s="43">
        <v>0</v>
      </c>
      <c r="H120" s="19">
        <v>0</v>
      </c>
      <c r="I120" s="19">
        <v>378.5</v>
      </c>
      <c r="J120" s="118">
        <v>0</v>
      </c>
      <c r="K120" s="272">
        <v>0</v>
      </c>
      <c r="L120" s="131">
        <f t="shared" si="53"/>
        <v>378.5</v>
      </c>
      <c r="M120" s="22"/>
      <c r="N120" s="37"/>
    </row>
    <row r="121" spans="1:15" ht="18.600000000000001" customHeight="1" x14ac:dyDescent="0.3">
      <c r="A121" s="193"/>
      <c r="B121" s="194"/>
      <c r="C121" s="141" t="s">
        <v>9</v>
      </c>
      <c r="D121" s="43">
        <v>0</v>
      </c>
      <c r="E121" s="43">
        <v>0</v>
      </c>
      <c r="F121" s="43">
        <v>0</v>
      </c>
      <c r="G121" s="43">
        <v>0</v>
      </c>
      <c r="H121" s="19">
        <v>0</v>
      </c>
      <c r="I121" s="19">
        <v>5026.3</v>
      </c>
      <c r="J121" s="118">
        <v>0</v>
      </c>
      <c r="K121" s="272">
        <v>0</v>
      </c>
      <c r="L121" s="131">
        <f t="shared" si="53"/>
        <v>5026.3</v>
      </c>
      <c r="M121" s="22"/>
      <c r="N121" s="37"/>
    </row>
    <row r="122" spans="1:15" ht="18.600000000000001" customHeight="1" x14ac:dyDescent="0.3">
      <c r="A122" s="193"/>
      <c r="B122" s="194"/>
      <c r="C122" s="141" t="s">
        <v>10</v>
      </c>
      <c r="D122" s="43">
        <v>0</v>
      </c>
      <c r="E122" s="43">
        <v>0</v>
      </c>
      <c r="F122" s="43">
        <v>0</v>
      </c>
      <c r="G122" s="43">
        <v>0</v>
      </c>
      <c r="H122" s="19">
        <v>0</v>
      </c>
      <c r="I122" s="19">
        <v>0</v>
      </c>
      <c r="J122" s="118">
        <v>0</v>
      </c>
      <c r="K122" s="272">
        <v>0</v>
      </c>
      <c r="L122" s="131">
        <f t="shared" si="53"/>
        <v>0</v>
      </c>
      <c r="M122" s="22"/>
      <c r="N122" s="37"/>
    </row>
    <row r="123" spans="1:15" ht="18.600000000000001" customHeight="1" x14ac:dyDescent="0.3">
      <c r="A123" s="193"/>
      <c r="B123" s="194"/>
      <c r="C123" s="141" t="s">
        <v>11</v>
      </c>
      <c r="D123" s="43">
        <v>0</v>
      </c>
      <c r="E123" s="43">
        <v>0</v>
      </c>
      <c r="F123" s="43">
        <v>0</v>
      </c>
      <c r="G123" s="43">
        <v>0</v>
      </c>
      <c r="H123" s="19">
        <v>0</v>
      </c>
      <c r="I123" s="19">
        <v>0</v>
      </c>
      <c r="J123" s="118">
        <v>0</v>
      </c>
      <c r="K123" s="272">
        <v>0</v>
      </c>
      <c r="L123" s="131">
        <f t="shared" si="53"/>
        <v>0</v>
      </c>
      <c r="M123" s="22"/>
      <c r="N123" s="37"/>
    </row>
    <row r="124" spans="1:15" ht="18.600000000000001" customHeight="1" x14ac:dyDescent="0.3">
      <c r="A124" s="193" t="s">
        <v>136</v>
      </c>
      <c r="B124" s="194" t="s">
        <v>17</v>
      </c>
      <c r="C124" s="141" t="s">
        <v>5</v>
      </c>
      <c r="D124" s="43">
        <v>0</v>
      </c>
      <c r="E124" s="43">
        <v>0</v>
      </c>
      <c r="F124" s="43">
        <v>0</v>
      </c>
      <c r="G124" s="43">
        <v>0</v>
      </c>
      <c r="H124" s="19">
        <f>H125+H126</f>
        <v>0</v>
      </c>
      <c r="I124" s="19">
        <f>I125+I126</f>
        <v>30351.100000000002</v>
      </c>
      <c r="J124" s="118">
        <f>J125+J126</f>
        <v>0</v>
      </c>
      <c r="K124" s="272">
        <f>K125+K126</f>
        <v>0</v>
      </c>
      <c r="L124" s="131">
        <f t="shared" si="53"/>
        <v>30351.100000000002</v>
      </c>
      <c r="M124" s="22"/>
      <c r="N124" s="37"/>
    </row>
    <row r="125" spans="1:15" ht="18.600000000000001" customHeight="1" x14ac:dyDescent="0.3">
      <c r="A125" s="193"/>
      <c r="B125" s="194"/>
      <c r="C125" s="141" t="s">
        <v>8</v>
      </c>
      <c r="D125" s="43">
        <v>0</v>
      </c>
      <c r="E125" s="43">
        <v>0</v>
      </c>
      <c r="F125" s="43">
        <v>0</v>
      </c>
      <c r="G125" s="43">
        <v>0</v>
      </c>
      <c r="H125" s="19">
        <v>0</v>
      </c>
      <c r="I125" s="19">
        <v>2124.6999999999998</v>
      </c>
      <c r="J125" s="118">
        <v>0</v>
      </c>
      <c r="K125" s="272">
        <v>0</v>
      </c>
      <c r="L125" s="131">
        <f t="shared" si="53"/>
        <v>2124.6999999999998</v>
      </c>
      <c r="M125" s="22"/>
      <c r="N125" s="37"/>
    </row>
    <row r="126" spans="1:15" ht="18.600000000000001" customHeight="1" x14ac:dyDescent="0.3">
      <c r="A126" s="193"/>
      <c r="B126" s="194"/>
      <c r="C126" s="141" t="s">
        <v>9</v>
      </c>
      <c r="D126" s="43">
        <v>0</v>
      </c>
      <c r="E126" s="43">
        <v>0</v>
      </c>
      <c r="F126" s="43">
        <v>0</v>
      </c>
      <c r="G126" s="43">
        <v>0</v>
      </c>
      <c r="H126" s="19">
        <v>0</v>
      </c>
      <c r="I126" s="19">
        <v>28226.400000000001</v>
      </c>
      <c r="J126" s="118">
        <v>0</v>
      </c>
      <c r="K126" s="272">
        <v>0</v>
      </c>
      <c r="L126" s="131">
        <f t="shared" si="53"/>
        <v>28226.400000000001</v>
      </c>
      <c r="M126" s="22"/>
      <c r="N126" s="37"/>
    </row>
    <row r="127" spans="1:15" ht="18.600000000000001" customHeight="1" x14ac:dyDescent="0.3">
      <c r="A127" s="193"/>
      <c r="B127" s="194"/>
      <c r="C127" s="141" t="s">
        <v>10</v>
      </c>
      <c r="D127" s="43">
        <v>0</v>
      </c>
      <c r="E127" s="43">
        <v>0</v>
      </c>
      <c r="F127" s="43">
        <v>0</v>
      </c>
      <c r="G127" s="43">
        <v>0</v>
      </c>
      <c r="H127" s="19">
        <v>0</v>
      </c>
      <c r="I127" s="19">
        <v>0</v>
      </c>
      <c r="J127" s="118">
        <v>0</v>
      </c>
      <c r="K127" s="272">
        <v>0</v>
      </c>
      <c r="L127" s="131">
        <f t="shared" si="53"/>
        <v>0</v>
      </c>
      <c r="M127" s="22"/>
      <c r="N127" s="37"/>
    </row>
    <row r="128" spans="1:15" ht="18.600000000000001" customHeight="1" x14ac:dyDescent="0.3">
      <c r="A128" s="193"/>
      <c r="B128" s="194"/>
      <c r="C128" s="141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9">
        <v>0</v>
      </c>
      <c r="J128" s="118">
        <v>0</v>
      </c>
      <c r="K128" s="272">
        <v>0</v>
      </c>
      <c r="L128" s="131">
        <f t="shared" si="53"/>
        <v>0</v>
      </c>
      <c r="M128" s="22"/>
      <c r="N128" s="37"/>
    </row>
    <row r="129" spans="1:15" ht="18.600000000000001" customHeight="1" x14ac:dyDescent="0.3">
      <c r="A129" s="193" t="s">
        <v>137</v>
      </c>
      <c r="B129" s="194" t="s">
        <v>17</v>
      </c>
      <c r="C129" s="141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9">
        <v>0</v>
      </c>
      <c r="J129" s="118">
        <f>J130+J131</f>
        <v>36144.199999999997</v>
      </c>
      <c r="K129" s="272">
        <f>K130+K131</f>
        <v>36144.199999999997</v>
      </c>
      <c r="L129" s="131">
        <f t="shared" si="53"/>
        <v>36144.199999999997</v>
      </c>
      <c r="M129" s="22"/>
      <c r="N129" s="37"/>
    </row>
    <row r="130" spans="1:15" ht="18.600000000000001" customHeight="1" x14ac:dyDescent="0.3">
      <c r="A130" s="193"/>
      <c r="B130" s="194"/>
      <c r="C130" s="141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9">
        <v>0</v>
      </c>
      <c r="J130" s="118">
        <v>2891.5</v>
      </c>
      <c r="K130" s="272">
        <v>2891.5</v>
      </c>
      <c r="L130" s="131">
        <f t="shared" si="53"/>
        <v>2891.5</v>
      </c>
      <c r="M130" s="22"/>
      <c r="N130" s="37"/>
    </row>
    <row r="131" spans="1:15" ht="18.600000000000001" customHeight="1" x14ac:dyDescent="0.3">
      <c r="A131" s="193"/>
      <c r="B131" s="194"/>
      <c r="C131" s="141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9">
        <v>0</v>
      </c>
      <c r="J131" s="118">
        <v>33252.699999999997</v>
      </c>
      <c r="K131" s="272">
        <v>33252.699999999997</v>
      </c>
      <c r="L131" s="131">
        <f t="shared" si="53"/>
        <v>33252.699999999997</v>
      </c>
      <c r="M131" s="22"/>
      <c r="N131" s="37"/>
    </row>
    <row r="132" spans="1:15" ht="18.600000000000001" customHeight="1" x14ac:dyDescent="0.3">
      <c r="A132" s="193"/>
      <c r="B132" s="194"/>
      <c r="C132" s="141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9">
        <v>0</v>
      </c>
      <c r="J132" s="20">
        <v>0</v>
      </c>
      <c r="K132" s="20">
        <v>0</v>
      </c>
      <c r="L132" s="131">
        <f t="shared" si="53"/>
        <v>0</v>
      </c>
      <c r="M132" s="22"/>
      <c r="N132" s="37"/>
    </row>
    <row r="133" spans="1:15" ht="18.600000000000001" customHeight="1" thickBot="1" x14ac:dyDescent="0.35">
      <c r="A133" s="224"/>
      <c r="B133" s="196"/>
      <c r="C133" s="153" t="s">
        <v>11</v>
      </c>
      <c r="D133" s="58">
        <v>0</v>
      </c>
      <c r="E133" s="58">
        <v>0</v>
      </c>
      <c r="F133" s="58">
        <v>0</v>
      </c>
      <c r="G133" s="58">
        <v>0</v>
      </c>
      <c r="H133" s="28">
        <v>0</v>
      </c>
      <c r="I133" s="28">
        <v>0</v>
      </c>
      <c r="J133" s="29">
        <v>0</v>
      </c>
      <c r="K133" s="29">
        <v>0</v>
      </c>
      <c r="L133" s="131">
        <f t="shared" si="53"/>
        <v>0</v>
      </c>
      <c r="M133" s="22"/>
      <c r="N133" s="37"/>
    </row>
    <row r="134" spans="1:15" ht="17.399999999999999" customHeight="1" x14ac:dyDescent="0.3">
      <c r="A134" s="249" t="s">
        <v>155</v>
      </c>
      <c r="B134" s="195" t="s">
        <v>3</v>
      </c>
      <c r="C134" s="59" t="s">
        <v>5</v>
      </c>
      <c r="D134" s="60">
        <f>D135+D136+D137+D138</f>
        <v>20904.3</v>
      </c>
      <c r="E134" s="60">
        <f t="shared" ref="E134:K134" si="54">E135+E136+E137+E138</f>
        <v>22356.65</v>
      </c>
      <c r="F134" s="60">
        <f t="shared" si="54"/>
        <v>7976.5</v>
      </c>
      <c r="G134" s="60">
        <f t="shared" si="54"/>
        <v>45170.2</v>
      </c>
      <c r="H134" s="60">
        <f t="shared" si="54"/>
        <v>17672.7</v>
      </c>
      <c r="I134" s="61">
        <f t="shared" ref="I134:J134" si="55">I135+I136+I137+I138</f>
        <v>209144.2</v>
      </c>
      <c r="J134" s="61">
        <f t="shared" si="55"/>
        <v>43225.8</v>
      </c>
      <c r="K134" s="61">
        <f t="shared" si="54"/>
        <v>37605</v>
      </c>
      <c r="L134" s="139">
        <f>K134+J134+I134+H134+G134+F134+E134+D134</f>
        <v>404055.35000000003</v>
      </c>
      <c r="M134" s="18"/>
      <c r="N134" s="18"/>
      <c r="O134" s="18"/>
    </row>
    <row r="135" spans="1:15" ht="15" customHeight="1" x14ac:dyDescent="0.3">
      <c r="A135" s="230"/>
      <c r="B135" s="240"/>
      <c r="C135" s="34" t="s">
        <v>8</v>
      </c>
      <c r="D135" s="35">
        <v>9112.2999999999993</v>
      </c>
      <c r="E135" s="35">
        <f>E145+E485+E646+E671</f>
        <v>5267.85</v>
      </c>
      <c r="F135" s="35">
        <f>F140+F142</f>
        <v>3549.1</v>
      </c>
      <c r="G135" s="35">
        <f t="shared" ref="G135:H135" si="56">G140</f>
        <v>11937.7</v>
      </c>
      <c r="H135" s="35">
        <f t="shared" si="56"/>
        <v>17672.7</v>
      </c>
      <c r="I135" s="36">
        <f>I140+I142</f>
        <v>9993.6999999999989</v>
      </c>
      <c r="J135" s="36">
        <f>J140+J142</f>
        <v>2884</v>
      </c>
      <c r="K135" s="36">
        <f>K140+K142</f>
        <v>0</v>
      </c>
      <c r="L135" s="116">
        <f>K135+J135+I135+H135+G135+F135+E135+D135</f>
        <v>60417.350000000006</v>
      </c>
    </row>
    <row r="136" spans="1:15" ht="16.2" customHeight="1" x14ac:dyDescent="0.3">
      <c r="A136" s="230"/>
      <c r="B136" s="240"/>
      <c r="C136" s="34" t="s">
        <v>9</v>
      </c>
      <c r="D136" s="35">
        <f>D141</f>
        <v>11792</v>
      </c>
      <c r="E136" s="35">
        <f t="shared" ref="E136:K136" si="57">E141</f>
        <v>17088.8</v>
      </c>
      <c r="F136" s="35">
        <f t="shared" si="57"/>
        <v>4427.3999999999996</v>
      </c>
      <c r="G136" s="35">
        <f t="shared" si="57"/>
        <v>33232.5</v>
      </c>
      <c r="H136" s="35">
        <f t="shared" si="57"/>
        <v>0</v>
      </c>
      <c r="I136" s="36">
        <f t="shared" ref="I136:J136" si="58">I141</f>
        <v>180586.9</v>
      </c>
      <c r="J136" s="36">
        <f t="shared" si="58"/>
        <v>14760.8</v>
      </c>
      <c r="K136" s="36">
        <f t="shared" si="57"/>
        <v>18600</v>
      </c>
      <c r="L136" s="116">
        <f>K136+J136+I136+H136+G136+F136+E136+D136</f>
        <v>280488.40000000002</v>
      </c>
    </row>
    <row r="137" spans="1:15" x14ac:dyDescent="0.3">
      <c r="A137" s="230"/>
      <c r="B137" s="240"/>
      <c r="C137" s="34" t="s">
        <v>10</v>
      </c>
      <c r="D137" s="35">
        <f>D142</f>
        <v>0</v>
      </c>
      <c r="E137" s="35">
        <f t="shared" ref="E137:K137" si="59">E142</f>
        <v>0</v>
      </c>
      <c r="F137" s="35">
        <f t="shared" si="59"/>
        <v>0</v>
      </c>
      <c r="G137" s="35">
        <f t="shared" si="59"/>
        <v>0</v>
      </c>
      <c r="H137" s="35">
        <f t="shared" si="59"/>
        <v>0</v>
      </c>
      <c r="I137" s="36">
        <f t="shared" ref="I137:J137" si="60">I142</f>
        <v>0</v>
      </c>
      <c r="J137" s="36">
        <f t="shared" si="60"/>
        <v>0</v>
      </c>
      <c r="K137" s="36">
        <f t="shared" si="59"/>
        <v>0</v>
      </c>
      <c r="L137" s="116">
        <f t="shared" si="17"/>
        <v>0</v>
      </c>
    </row>
    <row r="138" spans="1:15" ht="17.399999999999999" customHeight="1" x14ac:dyDescent="0.3">
      <c r="A138" s="230"/>
      <c r="B138" s="240"/>
      <c r="C138" s="34" t="s">
        <v>11</v>
      </c>
      <c r="D138" s="35">
        <f>D143</f>
        <v>0</v>
      </c>
      <c r="E138" s="35">
        <f t="shared" ref="E138:K138" si="61">E143</f>
        <v>0</v>
      </c>
      <c r="F138" s="35">
        <f t="shared" si="61"/>
        <v>0</v>
      </c>
      <c r="G138" s="35">
        <f t="shared" si="61"/>
        <v>0</v>
      </c>
      <c r="H138" s="35">
        <f t="shared" si="61"/>
        <v>0</v>
      </c>
      <c r="I138" s="36">
        <f t="shared" ref="I138:J138" si="62">I143</f>
        <v>18563.599999999999</v>
      </c>
      <c r="J138" s="36">
        <f t="shared" si="62"/>
        <v>25581</v>
      </c>
      <c r="K138" s="36">
        <f t="shared" si="61"/>
        <v>19005</v>
      </c>
      <c r="L138" s="116">
        <f>K138+J138+I138+H138</f>
        <v>63149.599999999999</v>
      </c>
    </row>
    <row r="139" spans="1:15" x14ac:dyDescent="0.3">
      <c r="A139" s="230"/>
      <c r="B139" s="240" t="s">
        <v>18</v>
      </c>
      <c r="C139" s="34" t="s">
        <v>5</v>
      </c>
      <c r="D139" s="35">
        <f>D140+D141+D142+D143</f>
        <v>20904.3</v>
      </c>
      <c r="E139" s="35">
        <f t="shared" ref="E139:K139" si="63">E140+E141+E142+E143</f>
        <v>22356.65</v>
      </c>
      <c r="F139" s="35">
        <f t="shared" si="63"/>
        <v>7976.5</v>
      </c>
      <c r="G139" s="35">
        <f t="shared" si="63"/>
        <v>45170.2</v>
      </c>
      <c r="H139" s="35">
        <f t="shared" si="63"/>
        <v>17672.7</v>
      </c>
      <c r="I139" s="36">
        <f t="shared" ref="I139:J139" si="64">I140+I141+I142+I143</f>
        <v>209144.2</v>
      </c>
      <c r="J139" s="36">
        <f t="shared" si="64"/>
        <v>43225.8</v>
      </c>
      <c r="K139" s="36">
        <f t="shared" si="63"/>
        <v>37605</v>
      </c>
      <c r="L139" s="116">
        <f>K139+J139+I139+H139+G139+F139+E139+D139</f>
        <v>404055.35000000003</v>
      </c>
    </row>
    <row r="140" spans="1:15" x14ac:dyDescent="0.3">
      <c r="A140" s="230"/>
      <c r="B140" s="240"/>
      <c r="C140" s="34" t="s">
        <v>8</v>
      </c>
      <c r="D140" s="35">
        <v>9112.2999999999993</v>
      </c>
      <c r="E140" s="35">
        <f>E145+E485</f>
        <v>5267.85</v>
      </c>
      <c r="F140" s="35">
        <f>F145+F485+F646+F671</f>
        <v>3549.1</v>
      </c>
      <c r="G140" s="35">
        <f>G145+G485+G646+G671</f>
        <v>11937.7</v>
      </c>
      <c r="H140" s="35">
        <f>H145+H485+H616+H646+H671</f>
        <v>17672.7</v>
      </c>
      <c r="I140" s="36">
        <f>I145+I485+I616+I646+I671+I673</f>
        <v>9993.6999999999989</v>
      </c>
      <c r="J140" s="36">
        <f>J145+J485+J646+J671</f>
        <v>2884</v>
      </c>
      <c r="K140" s="36">
        <f>K145+K485+K646+K671</f>
        <v>0</v>
      </c>
      <c r="L140" s="116">
        <f>K140+J140+I140+H140+G140+F140+E140+D140</f>
        <v>60417.350000000006</v>
      </c>
    </row>
    <row r="141" spans="1:15" x14ac:dyDescent="0.3">
      <c r="A141" s="230"/>
      <c r="B141" s="240"/>
      <c r="C141" s="34" t="s">
        <v>9</v>
      </c>
      <c r="D141" s="35">
        <f t="shared" ref="D141:I142" si="65">D151+D156+D161+D491+D652+D657+D672</f>
        <v>11792</v>
      </c>
      <c r="E141" s="35">
        <f t="shared" si="65"/>
        <v>17088.8</v>
      </c>
      <c r="F141" s="35">
        <f t="shared" si="65"/>
        <v>4427.3999999999996</v>
      </c>
      <c r="G141" s="35">
        <f t="shared" si="65"/>
        <v>33232.5</v>
      </c>
      <c r="H141" s="35">
        <f t="shared" si="65"/>
        <v>0</v>
      </c>
      <c r="I141" s="36">
        <f t="shared" si="65"/>
        <v>180586.9</v>
      </c>
      <c r="J141" s="36">
        <f t="shared" ref="J141" si="66">J151+J156+J161+J491+J652+J657+J672</f>
        <v>14760.8</v>
      </c>
      <c r="K141" s="36">
        <f>K151+K156+K161+K491+K652+K657+K672</f>
        <v>18600</v>
      </c>
      <c r="L141" s="116">
        <f>K141+J141+I141+H141+G141+F141+E141+D141</f>
        <v>280488.40000000002</v>
      </c>
    </row>
    <row r="142" spans="1:15" x14ac:dyDescent="0.3">
      <c r="A142" s="230"/>
      <c r="B142" s="240"/>
      <c r="C142" s="34" t="s">
        <v>10</v>
      </c>
      <c r="D142" s="35">
        <f t="shared" si="65"/>
        <v>0</v>
      </c>
      <c r="E142" s="35">
        <f t="shared" si="65"/>
        <v>0</v>
      </c>
      <c r="F142" s="35">
        <f t="shared" si="65"/>
        <v>0</v>
      </c>
      <c r="G142" s="35">
        <f t="shared" si="65"/>
        <v>0</v>
      </c>
      <c r="H142" s="35">
        <f t="shared" si="65"/>
        <v>0</v>
      </c>
      <c r="I142" s="36">
        <f t="shared" si="65"/>
        <v>0</v>
      </c>
      <c r="J142" s="36">
        <f t="shared" ref="J142" si="67">J152+J157+J162+J492+J653+J658+J673</f>
        <v>0</v>
      </c>
      <c r="K142" s="36">
        <f>K152+K157+K162+K492+K653+K658+K673</f>
        <v>0</v>
      </c>
      <c r="L142" s="116">
        <v>0</v>
      </c>
    </row>
    <row r="143" spans="1:15" ht="33.75" customHeight="1" thickBot="1" x14ac:dyDescent="0.35">
      <c r="A143" s="231"/>
      <c r="B143" s="241"/>
      <c r="C143" s="38" t="s">
        <v>11</v>
      </c>
      <c r="D143" s="62">
        <f>D153+D158+D163+D493+D654+D659+D674</f>
        <v>0</v>
      </c>
      <c r="E143" s="62">
        <f>E153+E158+E163+E493+E654+E659+E674</f>
        <v>0</v>
      </c>
      <c r="F143" s="62">
        <f>F153+F158+F163+F493+F654+F659+F674</f>
        <v>0</v>
      </c>
      <c r="G143" s="62">
        <f>G148+G488+G649+G674</f>
        <v>0</v>
      </c>
      <c r="H143" s="62">
        <f>H148+H488+H619+H649+H674</f>
        <v>0</v>
      </c>
      <c r="I143" s="63">
        <f>I148+I488+I619+I649+I674</f>
        <v>18563.599999999999</v>
      </c>
      <c r="J143" s="63">
        <f>J148+J488+J619+J649+J674</f>
        <v>25581</v>
      </c>
      <c r="K143" s="63">
        <f>K148+K488+K619+K649+K674</f>
        <v>19005</v>
      </c>
      <c r="L143" s="133">
        <f>K143+J143+I143+H143+G143</f>
        <v>63149.599999999999</v>
      </c>
    </row>
    <row r="144" spans="1:15" ht="22.5" customHeight="1" x14ac:dyDescent="0.3">
      <c r="A144" s="180" t="s">
        <v>19</v>
      </c>
      <c r="B144" s="160" t="s">
        <v>3</v>
      </c>
      <c r="C144" s="155" t="s">
        <v>5</v>
      </c>
      <c r="D144" s="64">
        <f t="shared" ref="D144:K144" si="68">D145+D146+D147+D148</f>
        <v>10402.6</v>
      </c>
      <c r="E144" s="64">
        <f t="shared" si="68"/>
        <v>12649.25</v>
      </c>
      <c r="F144" s="64">
        <f t="shared" si="68"/>
        <v>2872.2</v>
      </c>
      <c r="G144" s="64">
        <f t="shared" si="68"/>
        <v>44820.2</v>
      </c>
      <c r="H144" s="64">
        <f t="shared" si="68"/>
        <v>4087.7</v>
      </c>
      <c r="I144" s="65">
        <f t="shared" ref="I144:J144" si="69">I145+I146+I147+I148</f>
        <v>4840.7999999999993</v>
      </c>
      <c r="J144" s="65">
        <f t="shared" si="69"/>
        <v>25621.8</v>
      </c>
      <c r="K144" s="65">
        <f t="shared" si="68"/>
        <v>20001</v>
      </c>
      <c r="L144" s="106">
        <f>K144+I144+H144+G144+F144+E144+D144</f>
        <v>99673.75</v>
      </c>
    </row>
    <row r="145" spans="1:16" ht="21" customHeight="1" x14ac:dyDescent="0.3">
      <c r="A145" s="218"/>
      <c r="B145" s="161"/>
      <c r="C145" s="42" t="s">
        <v>8</v>
      </c>
      <c r="D145" s="64">
        <f>D150+D155+D160</f>
        <v>4359.6000000000004</v>
      </c>
      <c r="E145" s="64">
        <f>E150+E155+E160+E165+E170</f>
        <v>1309.3499999999999</v>
      </c>
      <c r="F145" s="64">
        <f>F150+F155+F164+F170</f>
        <v>2872.2</v>
      </c>
      <c r="G145" s="64">
        <f>G150+G155+G165+G170</f>
        <v>11587.7</v>
      </c>
      <c r="H145" s="64">
        <f>H150+H155+H160+H165+H170</f>
        <v>4087.7</v>
      </c>
      <c r="I145" s="65">
        <f>I150+I155+I160+I165+I170</f>
        <v>1900.7999999999997</v>
      </c>
      <c r="J145" s="65">
        <f>J150+J165</f>
        <v>2884</v>
      </c>
      <c r="K145" s="65">
        <f>K150+K165</f>
        <v>0</v>
      </c>
      <c r="L145" s="57">
        <f>K145+I145+H145+G145+F145+E145+D145</f>
        <v>26117.35</v>
      </c>
    </row>
    <row r="146" spans="1:16" ht="19.2" customHeight="1" x14ac:dyDescent="0.3">
      <c r="A146" s="218"/>
      <c r="B146" s="161"/>
      <c r="C146" s="42" t="s">
        <v>9</v>
      </c>
      <c r="D146" s="64">
        <f>D151+D156+D161</f>
        <v>6043</v>
      </c>
      <c r="E146" s="64">
        <f>E151+E156+E161</f>
        <v>11339.9</v>
      </c>
      <c r="F146" s="64">
        <f>F151+F156+F161</f>
        <v>0</v>
      </c>
      <c r="G146" s="64">
        <f>G151+G156+G161</f>
        <v>33232.5</v>
      </c>
      <c r="H146" s="64">
        <f t="shared" ref="H146:K146" si="70">H151+H156+H161</f>
        <v>0</v>
      </c>
      <c r="I146" s="65">
        <f t="shared" ref="I146:J146" si="71">I151+I156+I161</f>
        <v>0</v>
      </c>
      <c r="J146" s="65">
        <f t="shared" si="71"/>
        <v>14760.8</v>
      </c>
      <c r="K146" s="65">
        <f t="shared" si="70"/>
        <v>18600</v>
      </c>
      <c r="L146" s="57">
        <f>K146+I146+H146+G146+F146+E146+D146</f>
        <v>69215.399999999994</v>
      </c>
    </row>
    <row r="147" spans="1:16" ht="17.399999999999999" customHeight="1" x14ac:dyDescent="0.3">
      <c r="A147" s="218"/>
      <c r="B147" s="161"/>
      <c r="C147" s="42" t="s">
        <v>10</v>
      </c>
      <c r="D147" s="64">
        <v>0</v>
      </c>
      <c r="E147" s="64">
        <v>0</v>
      </c>
      <c r="F147" s="64">
        <v>0</v>
      </c>
      <c r="G147" s="64">
        <v>0</v>
      </c>
      <c r="H147" s="64">
        <v>0</v>
      </c>
      <c r="I147" s="65">
        <v>0</v>
      </c>
      <c r="J147" s="65">
        <v>0</v>
      </c>
      <c r="K147" s="65">
        <v>0</v>
      </c>
      <c r="L147" s="57">
        <v>0</v>
      </c>
    </row>
    <row r="148" spans="1:16" ht="17.399999999999999" customHeight="1" thickBot="1" x14ac:dyDescent="0.35">
      <c r="A148" s="218"/>
      <c r="B148" s="162"/>
      <c r="C148" s="66" t="s">
        <v>11</v>
      </c>
      <c r="D148" s="67">
        <f t="shared" ref="D148:H148" si="72">D153+D158+D163</f>
        <v>0</v>
      </c>
      <c r="E148" s="67">
        <f t="shared" si="72"/>
        <v>0</v>
      </c>
      <c r="F148" s="67">
        <f t="shared" si="72"/>
        <v>0</v>
      </c>
      <c r="G148" s="67">
        <f>G153+G158+G163+G168+G173</f>
        <v>0</v>
      </c>
      <c r="H148" s="67">
        <f t="shared" si="72"/>
        <v>0</v>
      </c>
      <c r="I148" s="68">
        <f t="shared" ref="I148" si="73">I153+I158+I163</f>
        <v>2940</v>
      </c>
      <c r="J148" s="68">
        <f>J153+J158+J163+J168</f>
        <v>7977</v>
      </c>
      <c r="K148" s="68">
        <f>K153+K158+K163+K168</f>
        <v>1401</v>
      </c>
      <c r="L148" s="87">
        <f>K148+I148+H148+G148+F148+E148</f>
        <v>4341</v>
      </c>
    </row>
    <row r="149" spans="1:16" ht="19.2" customHeight="1" x14ac:dyDescent="0.3">
      <c r="A149" s="218"/>
      <c r="B149" s="202" t="s">
        <v>77</v>
      </c>
      <c r="C149" s="155" t="s">
        <v>5</v>
      </c>
      <c r="D149" s="64">
        <f>D150+D151+D152+D153</f>
        <v>10272.1</v>
      </c>
      <c r="E149" s="64">
        <f>E150+E151+E152+E153</f>
        <v>12407.75</v>
      </c>
      <c r="F149" s="64">
        <f t="shared" ref="F149:G149" si="74">F150+F151+F152+F153</f>
        <v>1914.4</v>
      </c>
      <c r="G149" s="64">
        <f t="shared" si="74"/>
        <v>43651.199999999997</v>
      </c>
      <c r="H149" s="64">
        <f t="shared" ref="H149" si="75">H150+H151+H152+H153</f>
        <v>639</v>
      </c>
      <c r="I149" s="65">
        <f>I150+I151+I152+I153</f>
        <v>2540</v>
      </c>
      <c r="J149" s="65">
        <f>J150+J151+J152+J153</f>
        <v>25620.799999999999</v>
      </c>
      <c r="K149" s="65">
        <f>K150+K151+K152+K153</f>
        <v>20000</v>
      </c>
      <c r="L149" s="106">
        <f>K149+I149+H149+G149+F149+E149+D149</f>
        <v>91424.45</v>
      </c>
      <c r="M149" s="18"/>
    </row>
    <row r="150" spans="1:16" ht="17.399999999999999" customHeight="1" x14ac:dyDescent="0.3">
      <c r="A150" s="218"/>
      <c r="B150" s="203"/>
      <c r="C150" s="42" t="s">
        <v>8</v>
      </c>
      <c r="D150" s="55">
        <f>D215+D225+D260+D265+D275+D280+D305+D310+D315+D460+D320+D330+D175+D180+D185+D325+D335</f>
        <v>4229.1000000000004</v>
      </c>
      <c r="E150" s="55">
        <f>E175+E180+E185+E215+E235+E240+E245+E460</f>
        <v>1067.8499999999999</v>
      </c>
      <c r="F150" s="55">
        <f>F185+F195+F225+F440+F460</f>
        <v>1914.4</v>
      </c>
      <c r="G150" s="55">
        <f>G230+G255+G450+G455+G460</f>
        <v>10418.700000000001</v>
      </c>
      <c r="H150" s="55">
        <f>H190+H205+H210+H230+H250+H255+H280+H285+H290+H295+H300+H310+H460</f>
        <v>639</v>
      </c>
      <c r="I150" s="56">
        <f>I190+I205+I210+I250+I255+I305+I460</f>
        <v>0</v>
      </c>
      <c r="J150" s="56">
        <f>J190+J205+J210+J250+J310</f>
        <v>2884</v>
      </c>
      <c r="K150" s="56">
        <f>K215+K225+K260+K265+K275+K280+K305+K310+K315+K460+K320+K330+K175+K180+K185+K300</f>
        <v>0</v>
      </c>
      <c r="L150" s="57">
        <f>K150+I150+H150+G150+F150+E150+D150</f>
        <v>18269.050000000003</v>
      </c>
      <c r="P150" s="18"/>
    </row>
    <row r="151" spans="1:16" x14ac:dyDescent="0.3">
      <c r="A151" s="218"/>
      <c r="B151" s="203"/>
      <c r="C151" s="42" t="s">
        <v>9</v>
      </c>
      <c r="D151" s="55">
        <f>D216+D226+D261+D266+D276+D281+D306+D311+D316+D461+D321+D176+D181+D186+D331</f>
        <v>6043</v>
      </c>
      <c r="E151" s="55">
        <f>E176+E181+E186+E226+E241</f>
        <v>11339.9</v>
      </c>
      <c r="F151" s="55">
        <f>F186+F196+F226+F441+F461</f>
        <v>0</v>
      </c>
      <c r="G151" s="55">
        <f>G191+G201+G231+G266+G281+G311+G446</f>
        <v>33232.5</v>
      </c>
      <c r="H151" s="55">
        <f>H191+H206+H211+H281+H286+H291+H296+H301+H311</f>
        <v>0</v>
      </c>
      <c r="I151" s="56">
        <f>I191+I206+I211+I251</f>
        <v>0</v>
      </c>
      <c r="J151" s="56">
        <f>J191+J206+J211+J311</f>
        <v>14760.8</v>
      </c>
      <c r="K151" s="56">
        <f>K216+K226+K261+K266+K276+K281+K306+K311+K316+K461+K321+K176+K181+K186+K331</f>
        <v>18600</v>
      </c>
      <c r="L151" s="57">
        <f>K151+I151+H151+G151+F151+E151+D151</f>
        <v>69215.399999999994</v>
      </c>
    </row>
    <row r="152" spans="1:16" ht="22.5" customHeight="1" x14ac:dyDescent="0.3">
      <c r="A152" s="218"/>
      <c r="B152" s="203"/>
      <c r="C152" s="42" t="s">
        <v>10</v>
      </c>
      <c r="D152" s="55">
        <f t="shared" ref="D152:K152" si="76">D217+D227+D262+D267+D277+D282+D307+D312+D317+D462+D322</f>
        <v>0</v>
      </c>
      <c r="E152" s="55">
        <f t="shared" si="76"/>
        <v>0</v>
      </c>
      <c r="F152" s="55">
        <f t="shared" si="76"/>
        <v>0</v>
      </c>
      <c r="G152" s="55">
        <f t="shared" si="76"/>
        <v>0</v>
      </c>
      <c r="H152" s="55">
        <f t="shared" si="76"/>
        <v>0</v>
      </c>
      <c r="I152" s="56">
        <f t="shared" ref="I152:J152" si="77">I217+I227+I262+I267+I277+I282+I307+I312+I317+I462+I322</f>
        <v>0</v>
      </c>
      <c r="J152" s="56">
        <f t="shared" si="77"/>
        <v>0</v>
      </c>
      <c r="K152" s="56">
        <f t="shared" si="76"/>
        <v>0</v>
      </c>
      <c r="L152" s="57">
        <f t="shared" si="17"/>
        <v>0</v>
      </c>
    </row>
    <row r="153" spans="1:16" ht="15" customHeight="1" thickBot="1" x14ac:dyDescent="0.35">
      <c r="A153" s="218"/>
      <c r="B153" s="204"/>
      <c r="C153" s="66" t="s">
        <v>11</v>
      </c>
      <c r="D153" s="67">
        <f>D218+D228+D263+D268+D278+D283+D308+D313+D318+D463+D323+D333</f>
        <v>0</v>
      </c>
      <c r="E153" s="67">
        <f>E218+E228+E263+E268+E278+E283+E308+E313+E318+E463+E323</f>
        <v>0</v>
      </c>
      <c r="F153" s="67">
        <f>F263+F278+F308+F443</f>
        <v>0</v>
      </c>
      <c r="G153" s="67">
        <f>G308+G458</f>
        <v>0</v>
      </c>
      <c r="H153" s="67">
        <f>H193+H208+H213+H263+H278+H283+H288+H293+H298+H303+H313</f>
        <v>0</v>
      </c>
      <c r="I153" s="68">
        <f>I258+I308</f>
        <v>2540</v>
      </c>
      <c r="J153" s="68">
        <f>J253+J263+J283+J288+J293+J298+J313</f>
        <v>7976</v>
      </c>
      <c r="K153" s="68">
        <f>K218+K228+K263+K268+K278+K283+K308+K313+K318+K463+K323</f>
        <v>1400</v>
      </c>
      <c r="L153" s="87">
        <f>K153+I153+H153+G153+F153+E153+D153</f>
        <v>3940</v>
      </c>
    </row>
    <row r="154" spans="1:16" ht="22.2" customHeight="1" x14ac:dyDescent="0.3">
      <c r="A154" s="218"/>
      <c r="B154" s="202" t="s">
        <v>33</v>
      </c>
      <c r="C154" s="155" t="s">
        <v>5</v>
      </c>
      <c r="D154" s="64">
        <f>D155+D156+D157+D158</f>
        <v>130.5</v>
      </c>
      <c r="E154" s="64">
        <f t="shared" ref="E154:K154" si="78">E155+E156+E157+E158</f>
        <v>230.5</v>
      </c>
      <c r="F154" s="64">
        <f t="shared" si="78"/>
        <v>10.5</v>
      </c>
      <c r="G154" s="64">
        <f t="shared" si="78"/>
        <v>420</v>
      </c>
      <c r="H154" s="64">
        <f t="shared" si="78"/>
        <v>20</v>
      </c>
      <c r="I154" s="65">
        <f t="shared" ref="I154:J154" si="79">I155+I156+I157+I158</f>
        <v>200</v>
      </c>
      <c r="J154" s="65">
        <f t="shared" si="79"/>
        <v>0</v>
      </c>
      <c r="K154" s="65">
        <f t="shared" si="78"/>
        <v>0</v>
      </c>
      <c r="L154" s="106">
        <f>K154+I154+H154+G154+F154+E154+D154</f>
        <v>1011.5</v>
      </c>
    </row>
    <row r="155" spans="1:16" ht="20.399999999999999" customHeight="1" x14ac:dyDescent="0.3">
      <c r="A155" s="218"/>
      <c r="B155" s="203"/>
      <c r="C155" s="42" t="s">
        <v>8</v>
      </c>
      <c r="D155" s="55">
        <f>D465+D470</f>
        <v>130.5</v>
      </c>
      <c r="E155" s="55">
        <f t="shared" ref="E155:H155" si="80">E465+E470</f>
        <v>230.5</v>
      </c>
      <c r="F155" s="55">
        <f t="shared" si="80"/>
        <v>10.5</v>
      </c>
      <c r="G155" s="55">
        <f t="shared" si="80"/>
        <v>420</v>
      </c>
      <c r="H155" s="55">
        <f t="shared" si="80"/>
        <v>20</v>
      </c>
      <c r="I155" s="56">
        <v>0</v>
      </c>
      <c r="J155" s="56">
        <v>0</v>
      </c>
      <c r="K155" s="56">
        <v>0</v>
      </c>
      <c r="L155" s="57">
        <f>K155+I155+H155+G155+F155+E155+D155</f>
        <v>811.5</v>
      </c>
    </row>
    <row r="156" spans="1:16" ht="20.399999999999999" customHeight="1" x14ac:dyDescent="0.3">
      <c r="A156" s="218"/>
      <c r="B156" s="203"/>
      <c r="C156" s="42" t="s">
        <v>9</v>
      </c>
      <c r="D156" s="55">
        <f>D466+D471</f>
        <v>0</v>
      </c>
      <c r="E156" s="55">
        <f t="shared" ref="E156:K156" si="81">E466+E471</f>
        <v>0</v>
      </c>
      <c r="F156" s="55">
        <f t="shared" si="81"/>
        <v>0</v>
      </c>
      <c r="G156" s="55">
        <f t="shared" si="81"/>
        <v>0</v>
      </c>
      <c r="H156" s="55">
        <f t="shared" si="81"/>
        <v>0</v>
      </c>
      <c r="I156" s="56">
        <f t="shared" ref="I156:J156" si="82">I466+I471</f>
        <v>0</v>
      </c>
      <c r="J156" s="56">
        <f t="shared" si="82"/>
        <v>0</v>
      </c>
      <c r="K156" s="56">
        <f t="shared" si="81"/>
        <v>0</v>
      </c>
      <c r="L156" s="57">
        <f t="shared" si="17"/>
        <v>0</v>
      </c>
    </row>
    <row r="157" spans="1:16" ht="18.600000000000001" customHeight="1" x14ac:dyDescent="0.3">
      <c r="A157" s="218"/>
      <c r="B157" s="203"/>
      <c r="C157" s="42" t="s">
        <v>10</v>
      </c>
      <c r="D157" s="55">
        <f>D467+D477</f>
        <v>0</v>
      </c>
      <c r="E157" s="55">
        <f t="shared" ref="E157:K157" si="83">E467+E477</f>
        <v>0</v>
      </c>
      <c r="F157" s="55">
        <f t="shared" si="83"/>
        <v>0</v>
      </c>
      <c r="G157" s="55">
        <f t="shared" si="83"/>
        <v>0</v>
      </c>
      <c r="H157" s="55">
        <f t="shared" si="83"/>
        <v>0</v>
      </c>
      <c r="I157" s="56">
        <f t="shared" ref="I157:J157" si="84">I467+I477</f>
        <v>0</v>
      </c>
      <c r="J157" s="56">
        <f t="shared" si="84"/>
        <v>0</v>
      </c>
      <c r="K157" s="56">
        <f t="shared" si="83"/>
        <v>0</v>
      </c>
      <c r="L157" s="57">
        <f t="shared" si="17"/>
        <v>0</v>
      </c>
    </row>
    <row r="158" spans="1:16" ht="40.5" customHeight="1" thickBot="1" x14ac:dyDescent="0.35">
      <c r="A158" s="218"/>
      <c r="B158" s="204"/>
      <c r="C158" s="66" t="s">
        <v>11</v>
      </c>
      <c r="D158" s="67">
        <f>D468+D473</f>
        <v>0</v>
      </c>
      <c r="E158" s="67">
        <f t="shared" ref="E158:K158" si="85">E468+E473</f>
        <v>0</v>
      </c>
      <c r="F158" s="67">
        <f t="shared" si="85"/>
        <v>0</v>
      </c>
      <c r="G158" s="67">
        <f t="shared" si="85"/>
        <v>0</v>
      </c>
      <c r="H158" s="67">
        <f t="shared" si="85"/>
        <v>0</v>
      </c>
      <c r="I158" s="68">
        <f t="shared" ref="I158:J158" si="86">I468+I473</f>
        <v>200</v>
      </c>
      <c r="J158" s="68">
        <f t="shared" si="86"/>
        <v>0</v>
      </c>
      <c r="K158" s="68">
        <f t="shared" si="85"/>
        <v>0</v>
      </c>
      <c r="L158" s="87">
        <f>K158+I158+H158</f>
        <v>200</v>
      </c>
    </row>
    <row r="159" spans="1:16" ht="18.600000000000001" customHeight="1" x14ac:dyDescent="0.3">
      <c r="A159" s="218"/>
      <c r="B159" s="202" t="s">
        <v>20</v>
      </c>
      <c r="C159" s="155" t="s">
        <v>5</v>
      </c>
      <c r="D159" s="64">
        <f>D160+D161+D162+D163</f>
        <v>0</v>
      </c>
      <c r="E159" s="64">
        <f t="shared" ref="E159:K159" si="87">E160+E161+E162+E163</f>
        <v>0</v>
      </c>
      <c r="F159" s="64">
        <f t="shared" si="87"/>
        <v>0</v>
      </c>
      <c r="G159" s="64">
        <f t="shared" si="87"/>
        <v>0</v>
      </c>
      <c r="H159" s="64">
        <f t="shared" si="87"/>
        <v>0</v>
      </c>
      <c r="I159" s="65">
        <f t="shared" ref="I159:J159" si="88">I160+I161+I162+I163</f>
        <v>200</v>
      </c>
      <c r="J159" s="65">
        <f t="shared" si="88"/>
        <v>0</v>
      </c>
      <c r="K159" s="65">
        <f t="shared" si="87"/>
        <v>0</v>
      </c>
      <c r="L159" s="106">
        <f>K159+I159+H159+G159+F159+E159+D159</f>
        <v>200</v>
      </c>
    </row>
    <row r="160" spans="1:16" ht="18.600000000000001" customHeight="1" x14ac:dyDescent="0.3">
      <c r="A160" s="218"/>
      <c r="B160" s="203"/>
      <c r="C160" s="42" t="s">
        <v>8</v>
      </c>
      <c r="D160" s="55">
        <f>D475</f>
        <v>0</v>
      </c>
      <c r="E160" s="55">
        <v>0</v>
      </c>
      <c r="F160" s="55">
        <f>F475+F477</f>
        <v>0</v>
      </c>
      <c r="G160" s="55">
        <f t="shared" ref="G160:K160" si="89">G475</f>
        <v>0</v>
      </c>
      <c r="H160" s="55">
        <f t="shared" si="89"/>
        <v>0</v>
      </c>
      <c r="I160" s="56">
        <f t="shared" ref="I160:J160" si="90">I475</f>
        <v>0</v>
      </c>
      <c r="J160" s="56">
        <f t="shared" si="90"/>
        <v>0</v>
      </c>
      <c r="K160" s="56">
        <f t="shared" si="89"/>
        <v>0</v>
      </c>
      <c r="L160" s="57">
        <f>K160+I160+H160+G160+F160+E160+D160</f>
        <v>0</v>
      </c>
    </row>
    <row r="161" spans="1:12" ht="18.600000000000001" customHeight="1" x14ac:dyDescent="0.3">
      <c r="A161" s="218"/>
      <c r="B161" s="203"/>
      <c r="C161" s="42" t="s">
        <v>9</v>
      </c>
      <c r="D161" s="55">
        <f>D476</f>
        <v>0</v>
      </c>
      <c r="E161" s="55">
        <f t="shared" ref="E161:K161" si="91">E476</f>
        <v>0</v>
      </c>
      <c r="F161" s="55">
        <f t="shared" si="91"/>
        <v>0</v>
      </c>
      <c r="G161" s="55">
        <f t="shared" si="91"/>
        <v>0</v>
      </c>
      <c r="H161" s="55">
        <f t="shared" si="91"/>
        <v>0</v>
      </c>
      <c r="I161" s="56">
        <f t="shared" ref="I161:J161" si="92">I476</f>
        <v>0</v>
      </c>
      <c r="J161" s="56">
        <f t="shared" si="92"/>
        <v>0</v>
      </c>
      <c r="K161" s="56">
        <f t="shared" si="91"/>
        <v>0</v>
      </c>
      <c r="L161" s="57">
        <f t="shared" si="17"/>
        <v>0</v>
      </c>
    </row>
    <row r="162" spans="1:12" ht="18.600000000000001" customHeight="1" x14ac:dyDescent="0.3">
      <c r="A162" s="218"/>
      <c r="B162" s="203"/>
      <c r="C162" s="42" t="s">
        <v>10</v>
      </c>
      <c r="D162" s="55">
        <f>D477</f>
        <v>0</v>
      </c>
      <c r="E162" s="55">
        <f t="shared" ref="E162:K162" si="93">E477</f>
        <v>0</v>
      </c>
      <c r="F162" s="55">
        <f t="shared" si="93"/>
        <v>0</v>
      </c>
      <c r="G162" s="55">
        <f t="shared" si="93"/>
        <v>0</v>
      </c>
      <c r="H162" s="55">
        <f t="shared" si="93"/>
        <v>0</v>
      </c>
      <c r="I162" s="56">
        <f t="shared" ref="I162:J162" si="94">I477</f>
        <v>0</v>
      </c>
      <c r="J162" s="56">
        <f t="shared" si="94"/>
        <v>0</v>
      </c>
      <c r="K162" s="56">
        <f t="shared" si="93"/>
        <v>0</v>
      </c>
      <c r="L162" s="57">
        <f t="shared" si="17"/>
        <v>0</v>
      </c>
    </row>
    <row r="163" spans="1:12" ht="18" customHeight="1" x14ac:dyDescent="0.3">
      <c r="A163" s="218"/>
      <c r="B163" s="219"/>
      <c r="C163" s="69" t="s">
        <v>11</v>
      </c>
      <c r="D163" s="70">
        <f>D478</f>
        <v>0</v>
      </c>
      <c r="E163" s="70">
        <v>0</v>
      </c>
      <c r="F163" s="70">
        <v>0</v>
      </c>
      <c r="G163" s="70">
        <f t="shared" ref="G163:K163" si="95">G478</f>
        <v>0</v>
      </c>
      <c r="H163" s="70">
        <f t="shared" si="95"/>
        <v>0</v>
      </c>
      <c r="I163" s="71">
        <f t="shared" ref="I163:J163" si="96">I478</f>
        <v>200</v>
      </c>
      <c r="J163" s="71">
        <f t="shared" si="96"/>
        <v>0</v>
      </c>
      <c r="K163" s="71">
        <f t="shared" si="95"/>
        <v>0</v>
      </c>
      <c r="L163" s="132">
        <f>K163+I163+H163+G163+F163</f>
        <v>200</v>
      </c>
    </row>
    <row r="164" spans="1:12" ht="18" customHeight="1" x14ac:dyDescent="0.3">
      <c r="A164" s="200"/>
      <c r="B164" s="219" t="s">
        <v>62</v>
      </c>
      <c r="C164" s="42" t="s">
        <v>5</v>
      </c>
      <c r="D164" s="55">
        <v>0</v>
      </c>
      <c r="E164" s="55">
        <f>E165+E166</f>
        <v>1</v>
      </c>
      <c r="F164" s="55">
        <f>F165+F166</f>
        <v>1</v>
      </c>
      <c r="G164" s="55">
        <f>G165+G166</f>
        <v>1</v>
      </c>
      <c r="H164" s="55">
        <f>H165+H167</f>
        <v>1</v>
      </c>
      <c r="I164" s="56">
        <f>I165+I166</f>
        <v>0</v>
      </c>
      <c r="J164" s="56">
        <f>J165+J166</f>
        <v>0</v>
      </c>
      <c r="K164" s="56">
        <f>K165+K166</f>
        <v>0</v>
      </c>
      <c r="L164" s="130">
        <f>K164+I164+H164+G164+F164+E164</f>
        <v>4</v>
      </c>
    </row>
    <row r="165" spans="1:12" ht="18" customHeight="1" x14ac:dyDescent="0.3">
      <c r="A165" s="200"/>
      <c r="B165" s="197"/>
      <c r="C165" s="42" t="s">
        <v>8</v>
      </c>
      <c r="D165" s="55">
        <v>0</v>
      </c>
      <c r="E165" s="55">
        <v>1</v>
      </c>
      <c r="F165" s="55">
        <v>1</v>
      </c>
      <c r="G165" s="55">
        <v>1</v>
      </c>
      <c r="H165" s="55">
        <v>1</v>
      </c>
      <c r="I165" s="56">
        <v>0</v>
      </c>
      <c r="J165" s="56">
        <v>0</v>
      </c>
      <c r="K165" s="56">
        <v>0</v>
      </c>
      <c r="L165" s="130">
        <f>K165+I165+H165+G165+F165+E165</f>
        <v>4</v>
      </c>
    </row>
    <row r="166" spans="1:12" ht="18" customHeight="1" x14ac:dyDescent="0.3">
      <c r="A166" s="200"/>
      <c r="B166" s="197"/>
      <c r="C166" s="42" t="s">
        <v>9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6">
        <v>0</v>
      </c>
      <c r="J166" s="56">
        <v>0</v>
      </c>
      <c r="K166" s="56">
        <v>0</v>
      </c>
      <c r="L166" s="26"/>
    </row>
    <row r="167" spans="1:12" ht="18" customHeight="1" x14ac:dyDescent="0.3">
      <c r="A167" s="200"/>
      <c r="B167" s="197"/>
      <c r="C167" s="42" t="s">
        <v>10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6">
        <v>0</v>
      </c>
      <c r="J167" s="56">
        <v>0</v>
      </c>
      <c r="K167" s="56">
        <v>0</v>
      </c>
      <c r="L167" s="26"/>
    </row>
    <row r="168" spans="1:12" ht="50.25" customHeight="1" thickBot="1" x14ac:dyDescent="0.35">
      <c r="A168" s="200"/>
      <c r="B168" s="220"/>
      <c r="C168" s="42" t="s">
        <v>11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6">
        <v>1</v>
      </c>
      <c r="J168" s="56">
        <v>1</v>
      </c>
      <c r="K168" s="56">
        <v>1</v>
      </c>
      <c r="L168" s="26"/>
    </row>
    <row r="169" spans="1:12" ht="18" customHeight="1" x14ac:dyDescent="0.3">
      <c r="A169" s="200"/>
      <c r="B169" s="160" t="s">
        <v>18</v>
      </c>
      <c r="C169" s="42" t="s">
        <v>5</v>
      </c>
      <c r="D169" s="55">
        <v>0</v>
      </c>
      <c r="E169" s="55">
        <f>E170+E171+E173</f>
        <v>10</v>
      </c>
      <c r="F169" s="55">
        <f>F170+F171+F173</f>
        <v>946.3</v>
      </c>
      <c r="G169" s="55">
        <f>G170+G171+G172+G173</f>
        <v>748</v>
      </c>
      <c r="H169" s="55">
        <f>H170+H171+H173</f>
        <v>3427.7</v>
      </c>
      <c r="I169" s="56">
        <f>I170+I171+I173</f>
        <v>1900.7999999999997</v>
      </c>
      <c r="J169" s="56">
        <v>0</v>
      </c>
      <c r="K169" s="56">
        <v>0</v>
      </c>
      <c r="L169" s="134">
        <f>K169+I169+H169+G169+F169+E169+D169</f>
        <v>7032.8</v>
      </c>
    </row>
    <row r="170" spans="1:12" ht="18" customHeight="1" x14ac:dyDescent="0.3">
      <c r="A170" s="200"/>
      <c r="B170" s="197"/>
      <c r="C170" s="42" t="s">
        <v>8</v>
      </c>
      <c r="D170" s="55">
        <v>0</v>
      </c>
      <c r="E170" s="72">
        <f>E220+E270</f>
        <v>10</v>
      </c>
      <c r="F170" s="55">
        <f>F340+F400+F405+F410+F415+F420+F425</f>
        <v>946.3</v>
      </c>
      <c r="G170" s="55">
        <f>G430+G435</f>
        <v>748</v>
      </c>
      <c r="H170" s="55">
        <v>3427.7</v>
      </c>
      <c r="I170" s="56">
        <f>I300+I365+I370+I375+I380+I385+I390+I460</f>
        <v>1900.7999999999997</v>
      </c>
      <c r="J170" s="56">
        <v>0</v>
      </c>
      <c r="K170" s="56">
        <v>0</v>
      </c>
      <c r="L170" s="73">
        <f>K170+I170+H170+G170+F170+E170+D170</f>
        <v>7032.8</v>
      </c>
    </row>
    <row r="171" spans="1:12" ht="18" customHeight="1" x14ac:dyDescent="0.3">
      <c r="A171" s="200"/>
      <c r="B171" s="197"/>
      <c r="C171" s="42" t="s">
        <v>9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6">
        <v>0</v>
      </c>
      <c r="J171" s="56">
        <v>0</v>
      </c>
      <c r="K171" s="56">
        <v>0</v>
      </c>
      <c r="L171" s="73"/>
    </row>
    <row r="172" spans="1:12" ht="18" customHeight="1" x14ac:dyDescent="0.3">
      <c r="A172" s="200"/>
      <c r="B172" s="197"/>
      <c r="C172" s="42" t="s">
        <v>10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6">
        <v>0</v>
      </c>
      <c r="J172" s="56">
        <v>0</v>
      </c>
      <c r="K172" s="56">
        <v>0</v>
      </c>
      <c r="L172" s="73"/>
    </row>
    <row r="173" spans="1:12" ht="39" customHeight="1" thickBot="1" x14ac:dyDescent="0.35">
      <c r="A173" s="207"/>
      <c r="B173" s="198"/>
      <c r="C173" s="66" t="s">
        <v>11</v>
      </c>
      <c r="D173" s="67">
        <v>0</v>
      </c>
      <c r="E173" s="67">
        <v>0</v>
      </c>
      <c r="F173" s="67">
        <v>0</v>
      </c>
      <c r="G173" s="67">
        <f>G433+G438</f>
        <v>0</v>
      </c>
      <c r="H173" s="67">
        <v>0</v>
      </c>
      <c r="I173" s="68">
        <v>0</v>
      </c>
      <c r="J173" s="68">
        <v>0</v>
      </c>
      <c r="K173" s="68">
        <v>0</v>
      </c>
      <c r="L173" s="74"/>
    </row>
    <row r="174" spans="1:12" ht="21" customHeight="1" x14ac:dyDescent="0.3">
      <c r="A174" s="164" t="s">
        <v>109</v>
      </c>
      <c r="B174" s="205" t="s">
        <v>77</v>
      </c>
      <c r="C174" s="145" t="s">
        <v>5</v>
      </c>
      <c r="D174" s="50">
        <f>D175+D176+D177+D178</f>
        <v>0</v>
      </c>
      <c r="E174" s="50">
        <f t="shared" ref="E174:K174" si="97">E175+E176+E177+E178</f>
        <v>1029</v>
      </c>
      <c r="F174" s="50">
        <f t="shared" si="97"/>
        <v>0</v>
      </c>
      <c r="G174" s="50">
        <f t="shared" si="97"/>
        <v>0</v>
      </c>
      <c r="H174" s="50">
        <f t="shared" si="97"/>
        <v>0</v>
      </c>
      <c r="I174" s="75">
        <f t="shared" ref="I174:J174" si="98">I175+I176+I177+I178</f>
        <v>0</v>
      </c>
      <c r="J174" s="75">
        <f t="shared" si="98"/>
        <v>0</v>
      </c>
      <c r="K174" s="75">
        <f t="shared" si="97"/>
        <v>0</v>
      </c>
      <c r="L174" s="109">
        <f t="shared" si="17"/>
        <v>1029</v>
      </c>
    </row>
    <row r="175" spans="1:12" ht="21" customHeight="1" x14ac:dyDescent="0.3">
      <c r="A175" s="164"/>
      <c r="B175" s="166"/>
      <c r="C175" s="25" t="s">
        <v>8</v>
      </c>
      <c r="D175" s="19">
        <v>0</v>
      </c>
      <c r="E175" s="19">
        <v>72</v>
      </c>
      <c r="F175" s="19">
        <v>0</v>
      </c>
      <c r="G175" s="19">
        <v>0</v>
      </c>
      <c r="H175" s="19">
        <v>0</v>
      </c>
      <c r="I175" s="20">
        <v>0</v>
      </c>
      <c r="J175" s="20">
        <v>0</v>
      </c>
      <c r="K175" s="20">
        <v>0</v>
      </c>
      <c r="L175" s="24">
        <f t="shared" si="17"/>
        <v>72</v>
      </c>
    </row>
    <row r="176" spans="1:12" ht="21.6" customHeight="1" x14ac:dyDescent="0.3">
      <c r="A176" s="164"/>
      <c r="B176" s="166"/>
      <c r="C176" s="25" t="s">
        <v>9</v>
      </c>
      <c r="D176" s="19">
        <v>0</v>
      </c>
      <c r="E176" s="19">
        <v>957</v>
      </c>
      <c r="F176" s="19">
        <v>0</v>
      </c>
      <c r="G176" s="19">
        <v>0</v>
      </c>
      <c r="H176" s="19">
        <v>0</v>
      </c>
      <c r="I176" s="20">
        <v>0</v>
      </c>
      <c r="J176" s="20">
        <v>0</v>
      </c>
      <c r="K176" s="20">
        <v>0</v>
      </c>
      <c r="L176" s="24">
        <f t="shared" si="17"/>
        <v>957</v>
      </c>
    </row>
    <row r="177" spans="1:12" ht="20.399999999999999" customHeight="1" x14ac:dyDescent="0.3">
      <c r="A177" s="164"/>
      <c r="B177" s="166"/>
      <c r="C177" s="25" t="s">
        <v>10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20">
        <v>0</v>
      </c>
      <c r="J177" s="20">
        <v>0</v>
      </c>
      <c r="K177" s="20">
        <v>0</v>
      </c>
      <c r="L177" s="24">
        <f t="shared" si="17"/>
        <v>0</v>
      </c>
    </row>
    <row r="178" spans="1:12" ht="21.6" customHeight="1" x14ac:dyDescent="0.3">
      <c r="A178" s="165"/>
      <c r="B178" s="166"/>
      <c r="C178" s="25" t="s">
        <v>11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20">
        <v>0</v>
      </c>
      <c r="J178" s="20">
        <v>0</v>
      </c>
      <c r="K178" s="20">
        <v>0</v>
      </c>
      <c r="L178" s="24">
        <f t="shared" si="17"/>
        <v>0</v>
      </c>
    </row>
    <row r="179" spans="1:12" ht="18" customHeight="1" x14ac:dyDescent="0.3">
      <c r="A179" s="163" t="s">
        <v>51</v>
      </c>
      <c r="B179" s="166"/>
      <c r="C179" s="25" t="s">
        <v>5</v>
      </c>
      <c r="D179" s="19">
        <f>D180+D181+D182+D183</f>
        <v>0</v>
      </c>
      <c r="E179" s="19">
        <f t="shared" ref="E179:K179" si="99">E180+E181+E182+E183</f>
        <v>892.5</v>
      </c>
      <c r="F179" s="19">
        <f t="shared" si="99"/>
        <v>0</v>
      </c>
      <c r="G179" s="19">
        <f t="shared" si="99"/>
        <v>0</v>
      </c>
      <c r="H179" s="19">
        <f t="shared" si="99"/>
        <v>0</v>
      </c>
      <c r="I179" s="20">
        <f t="shared" ref="I179:J179" si="100">I180+I181+I182+I183</f>
        <v>0</v>
      </c>
      <c r="J179" s="20">
        <f t="shared" si="100"/>
        <v>0</v>
      </c>
      <c r="K179" s="20">
        <f t="shared" si="99"/>
        <v>0</v>
      </c>
      <c r="L179" s="24">
        <f t="shared" si="17"/>
        <v>892.5</v>
      </c>
    </row>
    <row r="180" spans="1:12" ht="18" customHeight="1" x14ac:dyDescent="0.3">
      <c r="A180" s="164"/>
      <c r="B180" s="166"/>
      <c r="C180" s="25" t="s">
        <v>8</v>
      </c>
      <c r="D180" s="19">
        <v>0</v>
      </c>
      <c r="E180" s="19">
        <v>62.5</v>
      </c>
      <c r="F180" s="19">
        <v>0</v>
      </c>
      <c r="G180" s="19">
        <v>0</v>
      </c>
      <c r="H180" s="19">
        <v>0</v>
      </c>
      <c r="I180" s="20">
        <v>0</v>
      </c>
      <c r="J180" s="20">
        <v>0</v>
      </c>
      <c r="K180" s="20">
        <v>0</v>
      </c>
      <c r="L180" s="24">
        <f t="shared" si="17"/>
        <v>62.5</v>
      </c>
    </row>
    <row r="181" spans="1:12" ht="18" customHeight="1" x14ac:dyDescent="0.3">
      <c r="A181" s="164"/>
      <c r="B181" s="166"/>
      <c r="C181" s="25" t="s">
        <v>9</v>
      </c>
      <c r="D181" s="19">
        <v>0</v>
      </c>
      <c r="E181" s="19">
        <v>830</v>
      </c>
      <c r="F181" s="19">
        <v>0</v>
      </c>
      <c r="G181" s="19">
        <v>0</v>
      </c>
      <c r="H181" s="19">
        <v>0</v>
      </c>
      <c r="I181" s="20">
        <v>0</v>
      </c>
      <c r="J181" s="20">
        <v>0</v>
      </c>
      <c r="K181" s="20">
        <v>0</v>
      </c>
      <c r="L181" s="24">
        <f t="shared" si="17"/>
        <v>830</v>
      </c>
    </row>
    <row r="182" spans="1:12" ht="18" customHeight="1" x14ac:dyDescent="0.3">
      <c r="A182" s="164"/>
      <c r="B182" s="166"/>
      <c r="C182" s="25" t="s">
        <v>10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20">
        <v>0</v>
      </c>
      <c r="J182" s="20">
        <v>0</v>
      </c>
      <c r="K182" s="20">
        <v>0</v>
      </c>
      <c r="L182" s="24">
        <f t="shared" si="17"/>
        <v>0</v>
      </c>
    </row>
    <row r="183" spans="1:12" ht="22.95" customHeight="1" x14ac:dyDescent="0.3">
      <c r="A183" s="165"/>
      <c r="B183" s="166"/>
      <c r="C183" s="25" t="s">
        <v>11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20">
        <v>0</v>
      </c>
      <c r="J183" s="20">
        <v>0</v>
      </c>
      <c r="K183" s="20">
        <v>0</v>
      </c>
      <c r="L183" s="24">
        <f t="shared" si="17"/>
        <v>0</v>
      </c>
    </row>
    <row r="184" spans="1:12" ht="21" customHeight="1" x14ac:dyDescent="0.3">
      <c r="A184" s="163" t="s">
        <v>52</v>
      </c>
      <c r="B184" s="166"/>
      <c r="C184" s="25" t="s">
        <v>5</v>
      </c>
      <c r="D184" s="19">
        <f>D185+D186+D187+D188</f>
        <v>0</v>
      </c>
      <c r="E184" s="19">
        <f t="shared" ref="E184:K184" si="101">E185+E186+E187+E188</f>
        <v>384.95</v>
      </c>
      <c r="F184" s="19">
        <f t="shared" si="101"/>
        <v>0</v>
      </c>
      <c r="G184" s="19">
        <f t="shared" si="101"/>
        <v>0</v>
      </c>
      <c r="H184" s="19">
        <f t="shared" si="101"/>
        <v>0</v>
      </c>
      <c r="I184" s="20">
        <f t="shared" ref="I184:J184" si="102">I185+I186+I187+I188</f>
        <v>0</v>
      </c>
      <c r="J184" s="20">
        <f t="shared" si="102"/>
        <v>0</v>
      </c>
      <c r="K184" s="20">
        <f t="shared" si="101"/>
        <v>0</v>
      </c>
      <c r="L184" s="24">
        <f t="shared" si="17"/>
        <v>384.95</v>
      </c>
    </row>
    <row r="185" spans="1:12" ht="19.2" customHeight="1" x14ac:dyDescent="0.3">
      <c r="A185" s="164"/>
      <c r="B185" s="166"/>
      <c r="C185" s="25" t="s">
        <v>8</v>
      </c>
      <c r="D185" s="19">
        <v>0</v>
      </c>
      <c r="E185" s="19">
        <v>26.95</v>
      </c>
      <c r="F185" s="19">
        <v>0</v>
      </c>
      <c r="G185" s="19">
        <v>0</v>
      </c>
      <c r="H185" s="19">
        <v>0</v>
      </c>
      <c r="I185" s="20">
        <v>0</v>
      </c>
      <c r="J185" s="20">
        <v>0</v>
      </c>
      <c r="K185" s="20">
        <v>0</v>
      </c>
      <c r="L185" s="24">
        <f t="shared" si="17"/>
        <v>26.95</v>
      </c>
    </row>
    <row r="186" spans="1:12" ht="21.6" customHeight="1" x14ac:dyDescent="0.3">
      <c r="A186" s="164"/>
      <c r="B186" s="166"/>
      <c r="C186" s="25" t="s">
        <v>9</v>
      </c>
      <c r="D186" s="19">
        <v>0</v>
      </c>
      <c r="E186" s="19">
        <v>358</v>
      </c>
      <c r="F186" s="19">
        <v>0</v>
      </c>
      <c r="G186" s="19">
        <v>0</v>
      </c>
      <c r="H186" s="19">
        <v>0</v>
      </c>
      <c r="I186" s="20">
        <v>0</v>
      </c>
      <c r="J186" s="20">
        <v>0</v>
      </c>
      <c r="K186" s="20">
        <v>0</v>
      </c>
      <c r="L186" s="24">
        <f t="shared" si="17"/>
        <v>358</v>
      </c>
    </row>
    <row r="187" spans="1:12" ht="23.4" customHeight="1" x14ac:dyDescent="0.3">
      <c r="A187" s="164"/>
      <c r="B187" s="166"/>
      <c r="C187" s="25" t="s">
        <v>10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20">
        <v>0</v>
      </c>
      <c r="J187" s="20">
        <v>0</v>
      </c>
      <c r="K187" s="20">
        <v>0</v>
      </c>
      <c r="L187" s="24">
        <f t="shared" si="17"/>
        <v>0</v>
      </c>
    </row>
    <row r="188" spans="1:12" ht="22.2" customHeight="1" x14ac:dyDescent="0.3">
      <c r="A188" s="165"/>
      <c r="B188" s="166"/>
      <c r="C188" s="25" t="s">
        <v>11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20">
        <v>0</v>
      </c>
      <c r="J188" s="20">
        <v>0</v>
      </c>
      <c r="K188" s="20">
        <v>0</v>
      </c>
      <c r="L188" s="24">
        <f t="shared" si="17"/>
        <v>0</v>
      </c>
    </row>
    <row r="189" spans="1:12" ht="18.600000000000001" customHeight="1" x14ac:dyDescent="0.3">
      <c r="A189" s="163" t="s">
        <v>90</v>
      </c>
      <c r="B189" s="166" t="s">
        <v>17</v>
      </c>
      <c r="C189" s="25" t="s">
        <v>5</v>
      </c>
      <c r="D189" s="19">
        <f>D190+D191+D192+D193</f>
        <v>0</v>
      </c>
      <c r="E189" s="19">
        <f>E190+E191+E192+E193</f>
        <v>0</v>
      </c>
      <c r="F189" s="19">
        <f>F190+F191+F192+F193</f>
        <v>0</v>
      </c>
      <c r="G189" s="19">
        <f>G190+G191+G193</f>
        <v>0</v>
      </c>
      <c r="H189" s="19">
        <f>H190+H191+H192+H193</f>
        <v>0</v>
      </c>
      <c r="I189" s="20">
        <f>I190+I191+I192+I193</f>
        <v>0</v>
      </c>
      <c r="J189" s="20">
        <f>J190+J191+J192+J193</f>
        <v>556.80000000000007</v>
      </c>
      <c r="K189" s="20">
        <f>K190+K191+K192+K193</f>
        <v>0</v>
      </c>
      <c r="L189" s="24">
        <f>K189+H189+G189</f>
        <v>0</v>
      </c>
    </row>
    <row r="190" spans="1:12" ht="18" customHeight="1" x14ac:dyDescent="0.3">
      <c r="A190" s="164"/>
      <c r="B190" s="166"/>
      <c r="C190" s="25" t="s">
        <v>8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47.2</v>
      </c>
      <c r="K190" s="20">
        <v>0</v>
      </c>
      <c r="L190" s="24">
        <f>K190+H190+G190+F190</f>
        <v>0</v>
      </c>
    </row>
    <row r="191" spans="1:12" ht="18.600000000000001" customHeight="1" x14ac:dyDescent="0.3">
      <c r="A191" s="164"/>
      <c r="B191" s="166"/>
      <c r="C191" s="25" t="s">
        <v>9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509.6</v>
      </c>
      <c r="K191" s="20">
        <v>0</v>
      </c>
      <c r="L191" s="24">
        <f>K191+H191+G191</f>
        <v>0</v>
      </c>
    </row>
    <row r="192" spans="1:12" ht="18.600000000000001" customHeight="1" x14ac:dyDescent="0.3">
      <c r="A192" s="164"/>
      <c r="B192" s="166"/>
      <c r="C192" s="25" t="s">
        <v>10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20">
        <v>0</v>
      </c>
      <c r="J192" s="20">
        <v>0</v>
      </c>
      <c r="K192" s="20">
        <v>0</v>
      </c>
      <c r="L192" s="24">
        <f>K192+H192+G192</f>
        <v>0</v>
      </c>
    </row>
    <row r="193" spans="1:12" ht="19.2" customHeight="1" x14ac:dyDescent="0.3">
      <c r="A193" s="165"/>
      <c r="B193" s="166"/>
      <c r="C193" s="25" t="s">
        <v>11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20">
        <v>0</v>
      </c>
      <c r="J193" s="20">
        <v>0</v>
      </c>
      <c r="K193" s="20">
        <v>0</v>
      </c>
      <c r="L193" s="24">
        <f>K193+H193+G193</f>
        <v>0</v>
      </c>
    </row>
    <row r="194" spans="1:12" ht="26.4" customHeight="1" x14ac:dyDescent="0.3">
      <c r="A194" s="163" t="s">
        <v>84</v>
      </c>
      <c r="B194" s="166"/>
      <c r="C194" s="25" t="s">
        <v>5</v>
      </c>
      <c r="D194" s="19">
        <f>D195+D196+D197+D198</f>
        <v>0</v>
      </c>
      <c r="E194" s="19">
        <f>E195+E196+E197+E198</f>
        <v>0</v>
      </c>
      <c r="F194" s="19">
        <f>F195+F196+F198</f>
        <v>373.7</v>
      </c>
      <c r="G194" s="19">
        <f>G195+G196+G197+G198</f>
        <v>0</v>
      </c>
      <c r="H194" s="19">
        <f>H195+H196+H197+H198</f>
        <v>0</v>
      </c>
      <c r="I194" s="20">
        <f>I195+I196+I197+I198</f>
        <v>0</v>
      </c>
      <c r="J194" s="20">
        <f>J195+J196+J197+J198</f>
        <v>0</v>
      </c>
      <c r="K194" s="20">
        <f>K195+K196+K197+K198</f>
        <v>0</v>
      </c>
      <c r="L194" s="24">
        <f>K194+H194+G194+F194+E194+D194</f>
        <v>373.7</v>
      </c>
    </row>
    <row r="195" spans="1:12" ht="21.6" customHeight="1" x14ac:dyDescent="0.3">
      <c r="A195" s="164"/>
      <c r="B195" s="166"/>
      <c r="C195" s="25" t="s">
        <v>8</v>
      </c>
      <c r="D195" s="19">
        <v>0</v>
      </c>
      <c r="E195" s="19">
        <v>0</v>
      </c>
      <c r="F195" s="19">
        <v>373.7</v>
      </c>
      <c r="G195" s="19">
        <v>0</v>
      </c>
      <c r="H195" s="19">
        <v>0</v>
      </c>
      <c r="I195" s="20">
        <v>0</v>
      </c>
      <c r="J195" s="20">
        <v>0</v>
      </c>
      <c r="K195" s="20">
        <v>0</v>
      </c>
      <c r="L195" s="24">
        <f>K195+H195+G195+F195+E195+D195</f>
        <v>373.7</v>
      </c>
    </row>
    <row r="196" spans="1:12" ht="27" customHeight="1" x14ac:dyDescent="0.3">
      <c r="A196" s="164"/>
      <c r="B196" s="166"/>
      <c r="C196" s="25" t="s">
        <v>9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20">
        <v>0</v>
      </c>
      <c r="J196" s="20">
        <v>0</v>
      </c>
      <c r="K196" s="20">
        <v>0</v>
      </c>
      <c r="L196" s="24">
        <f>K196+H196+G196+F196+E196+D196</f>
        <v>0</v>
      </c>
    </row>
    <row r="197" spans="1:12" ht="25.95" customHeight="1" x14ac:dyDescent="0.3">
      <c r="A197" s="164"/>
      <c r="B197" s="166"/>
      <c r="C197" s="25" t="s">
        <v>10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20">
        <v>0</v>
      </c>
      <c r="J197" s="20">
        <v>0</v>
      </c>
      <c r="K197" s="20">
        <v>0</v>
      </c>
      <c r="L197" s="24"/>
    </row>
    <row r="198" spans="1:12" ht="26.4" customHeight="1" x14ac:dyDescent="0.3">
      <c r="A198" s="165"/>
      <c r="B198" s="166"/>
      <c r="C198" s="25" t="s">
        <v>11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20">
        <v>0</v>
      </c>
      <c r="J198" s="20">
        <v>0</v>
      </c>
      <c r="K198" s="20">
        <v>0</v>
      </c>
      <c r="L198" s="24">
        <f>F198+G198+H198+K198</f>
        <v>0</v>
      </c>
    </row>
    <row r="199" spans="1:12" ht="24" hidden="1" customHeight="1" x14ac:dyDescent="0.3">
      <c r="A199" s="163" t="s">
        <v>91</v>
      </c>
      <c r="B199" s="166"/>
      <c r="C199" s="25" t="s">
        <v>5</v>
      </c>
      <c r="D199" s="19">
        <f>D200+D201+D202+D203</f>
        <v>0</v>
      </c>
      <c r="E199" s="19">
        <f>E200+E201+E202+E203</f>
        <v>0</v>
      </c>
      <c r="F199" s="19">
        <f>F200+F201+F202+F203</f>
        <v>0</v>
      </c>
      <c r="G199" s="19">
        <f>G200+G201+G203</f>
        <v>0</v>
      </c>
      <c r="H199" s="19">
        <f>H200+H201+H202+H203</f>
        <v>0</v>
      </c>
      <c r="I199" s="20">
        <f>I200+I201+I202+I203</f>
        <v>0</v>
      </c>
      <c r="J199" s="20">
        <f>J200+J201+J202+J203</f>
        <v>0</v>
      </c>
      <c r="K199" s="20">
        <f>K200+K201+K202+K203</f>
        <v>0</v>
      </c>
      <c r="L199" s="24">
        <f t="shared" ref="L199:L204" si="103">K199+H199+G199</f>
        <v>0</v>
      </c>
    </row>
    <row r="200" spans="1:12" ht="25.2" hidden="1" customHeight="1" x14ac:dyDescent="0.3">
      <c r="A200" s="208"/>
      <c r="B200" s="166"/>
      <c r="C200" s="25" t="s">
        <v>8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20">
        <v>0</v>
      </c>
      <c r="J200" s="20">
        <v>0</v>
      </c>
      <c r="K200" s="20">
        <v>0</v>
      </c>
      <c r="L200" s="24">
        <f t="shared" si="103"/>
        <v>0</v>
      </c>
    </row>
    <row r="201" spans="1:12" ht="24" hidden="1" customHeight="1" x14ac:dyDescent="0.3">
      <c r="A201" s="208"/>
      <c r="B201" s="166"/>
      <c r="C201" s="25" t="s">
        <v>9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20">
        <v>0</v>
      </c>
      <c r="J201" s="20">
        <v>0</v>
      </c>
      <c r="K201" s="20">
        <v>0</v>
      </c>
      <c r="L201" s="24">
        <f t="shared" si="103"/>
        <v>0</v>
      </c>
    </row>
    <row r="202" spans="1:12" ht="25.95" hidden="1" customHeight="1" x14ac:dyDescent="0.3">
      <c r="A202" s="208"/>
      <c r="B202" s="166"/>
      <c r="C202" s="25" t="s">
        <v>10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20">
        <v>0</v>
      </c>
      <c r="J202" s="20">
        <v>0</v>
      </c>
      <c r="K202" s="20">
        <v>0</v>
      </c>
      <c r="L202" s="24">
        <f t="shared" si="103"/>
        <v>0</v>
      </c>
    </row>
    <row r="203" spans="1:12" ht="27" hidden="1" customHeight="1" x14ac:dyDescent="0.3">
      <c r="A203" s="209"/>
      <c r="B203" s="166"/>
      <c r="C203" s="25" t="s">
        <v>11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20">
        <v>0</v>
      </c>
      <c r="J203" s="20">
        <v>0</v>
      </c>
      <c r="K203" s="20">
        <v>0</v>
      </c>
      <c r="L203" s="24">
        <f t="shared" si="103"/>
        <v>0</v>
      </c>
    </row>
    <row r="204" spans="1:12" ht="22.2" customHeight="1" x14ac:dyDescent="0.3">
      <c r="A204" s="163" t="s">
        <v>119</v>
      </c>
      <c r="B204" s="166"/>
      <c r="C204" s="25" t="s">
        <v>5</v>
      </c>
      <c r="D204" s="19">
        <f>D205+D206+D207+D208</f>
        <v>0</v>
      </c>
      <c r="E204" s="19">
        <f>E205+E206+E207+E208</f>
        <v>0</v>
      </c>
      <c r="F204" s="19">
        <f>F205+F206+F207+F208</f>
        <v>0</v>
      </c>
      <c r="G204" s="19">
        <f>G205+G206+G207+G208</f>
        <v>0</v>
      </c>
      <c r="H204" s="19">
        <f>H205+H206+H208</f>
        <v>0</v>
      </c>
      <c r="I204" s="20">
        <f>I205+I206+I207+I208</f>
        <v>0</v>
      </c>
      <c r="J204" s="20">
        <f>J205+J206+J207+J208</f>
        <v>3795</v>
      </c>
      <c r="K204" s="20">
        <f>K205+K206+K207+K208</f>
        <v>0</v>
      </c>
      <c r="L204" s="24">
        <f t="shared" si="103"/>
        <v>0</v>
      </c>
    </row>
    <row r="205" spans="1:12" ht="20.399999999999999" customHeight="1" x14ac:dyDescent="0.3">
      <c r="A205" s="164"/>
      <c r="B205" s="166"/>
      <c r="C205" s="25" t="s">
        <v>8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265.7</v>
      </c>
      <c r="K205" s="20">
        <v>0</v>
      </c>
      <c r="L205" s="24">
        <f>K205+H205</f>
        <v>0</v>
      </c>
    </row>
    <row r="206" spans="1:12" ht="21" customHeight="1" x14ac:dyDescent="0.3">
      <c r="A206" s="164"/>
      <c r="B206" s="166"/>
      <c r="C206" s="25" t="s">
        <v>9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3529.3</v>
      </c>
      <c r="K206" s="20">
        <v>0</v>
      </c>
      <c r="L206" s="24">
        <f>K206+H206</f>
        <v>0</v>
      </c>
    </row>
    <row r="207" spans="1:12" ht="22.95" customHeight="1" x14ac:dyDescent="0.3">
      <c r="A207" s="164"/>
      <c r="B207" s="166"/>
      <c r="C207" s="25" t="s">
        <v>10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20">
        <v>0</v>
      </c>
      <c r="J207" s="20">
        <v>0</v>
      </c>
      <c r="K207" s="20">
        <v>0</v>
      </c>
      <c r="L207" s="24"/>
    </row>
    <row r="208" spans="1:12" ht="24.75" customHeight="1" x14ac:dyDescent="0.3">
      <c r="A208" s="165"/>
      <c r="B208" s="166"/>
      <c r="C208" s="25" t="s">
        <v>11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20">
        <v>0</v>
      </c>
      <c r="J208" s="20">
        <v>0</v>
      </c>
      <c r="K208" s="20">
        <v>0</v>
      </c>
      <c r="L208" s="24"/>
    </row>
    <row r="209" spans="1:14" ht="22.95" customHeight="1" x14ac:dyDescent="0.3">
      <c r="A209" s="163" t="s">
        <v>110</v>
      </c>
      <c r="B209" s="166"/>
      <c r="C209" s="25" t="s">
        <v>5</v>
      </c>
      <c r="D209" s="19">
        <f>D210+D211+D212+D213</f>
        <v>0</v>
      </c>
      <c r="E209" s="19">
        <f>E210+E211+E212+E213</f>
        <v>0</v>
      </c>
      <c r="F209" s="19">
        <f>F210+F211+F212+F213</f>
        <v>0</v>
      </c>
      <c r="G209" s="19">
        <f>G210+G211+G212+G213</f>
        <v>0</v>
      </c>
      <c r="H209" s="19">
        <f>H210+H211+H213</f>
        <v>0</v>
      </c>
      <c r="I209" s="20">
        <f>I210+I211+I212+I213</f>
        <v>0</v>
      </c>
      <c r="J209" s="20">
        <f>J210+J211+J212+J213</f>
        <v>1529</v>
      </c>
      <c r="K209" s="20">
        <f>K210+K211+K212+K213</f>
        <v>0</v>
      </c>
      <c r="L209" s="24">
        <f>K209+H209</f>
        <v>0</v>
      </c>
    </row>
    <row r="210" spans="1:14" ht="22.95" customHeight="1" x14ac:dyDescent="0.3">
      <c r="A210" s="190"/>
      <c r="B210" s="166"/>
      <c r="C210" s="25" t="s">
        <v>8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107.1</v>
      </c>
      <c r="K210" s="20">
        <v>0</v>
      </c>
      <c r="L210" s="24">
        <f>K210+H210</f>
        <v>0</v>
      </c>
    </row>
    <row r="211" spans="1:14" ht="20.399999999999999" customHeight="1" x14ac:dyDescent="0.3">
      <c r="A211" s="190"/>
      <c r="B211" s="166"/>
      <c r="C211" s="25" t="s">
        <v>9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1421.9</v>
      </c>
      <c r="K211" s="20">
        <v>0</v>
      </c>
      <c r="L211" s="24">
        <f>K211+H211</f>
        <v>0</v>
      </c>
    </row>
    <row r="212" spans="1:14" ht="19.2" customHeight="1" x14ac:dyDescent="0.3">
      <c r="A212" s="190"/>
      <c r="B212" s="166"/>
      <c r="C212" s="25" t="s">
        <v>10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20">
        <v>0</v>
      </c>
      <c r="J212" s="20">
        <v>0</v>
      </c>
      <c r="K212" s="20">
        <v>0</v>
      </c>
      <c r="L212" s="24"/>
    </row>
    <row r="213" spans="1:14" ht="19.95" customHeight="1" x14ac:dyDescent="0.3">
      <c r="A213" s="191"/>
      <c r="B213" s="167"/>
      <c r="C213" s="25" t="s">
        <v>11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20">
        <v>0</v>
      </c>
      <c r="J213" s="20">
        <v>0</v>
      </c>
      <c r="K213" s="20">
        <v>0</v>
      </c>
      <c r="L213" s="24"/>
    </row>
    <row r="214" spans="1:14" ht="18" customHeight="1" x14ac:dyDescent="0.3">
      <c r="A214" s="181" t="s">
        <v>73</v>
      </c>
      <c r="B214" s="157" t="s">
        <v>17</v>
      </c>
      <c r="C214" s="25" t="s">
        <v>5</v>
      </c>
      <c r="D214" s="19">
        <f>D215+D216+D217+D218</f>
        <v>250.6</v>
      </c>
      <c r="E214" s="19">
        <f t="shared" ref="E214:K214" si="104">E215+E216+E217+E218</f>
        <v>46.3</v>
      </c>
      <c r="F214" s="19">
        <f t="shared" si="104"/>
        <v>0</v>
      </c>
      <c r="G214" s="19">
        <f t="shared" si="104"/>
        <v>0</v>
      </c>
      <c r="H214" s="19">
        <f t="shared" si="104"/>
        <v>0</v>
      </c>
      <c r="I214" s="20">
        <f t="shared" ref="I214:J214" si="105">I215+I216+I217+I218</f>
        <v>0</v>
      </c>
      <c r="J214" s="20">
        <f t="shared" si="105"/>
        <v>0</v>
      </c>
      <c r="K214" s="20">
        <f t="shared" si="104"/>
        <v>0</v>
      </c>
      <c r="L214" s="24">
        <f t="shared" si="17"/>
        <v>296.89999999999998</v>
      </c>
    </row>
    <row r="215" spans="1:14" ht="18" customHeight="1" x14ac:dyDescent="0.3">
      <c r="A215" s="182"/>
      <c r="B215" s="166"/>
      <c r="C215" s="25" t="s">
        <v>8</v>
      </c>
      <c r="D215" s="19">
        <v>250.6</v>
      </c>
      <c r="E215" s="19">
        <v>46.3</v>
      </c>
      <c r="F215" s="19">
        <v>0</v>
      </c>
      <c r="G215" s="19">
        <v>0</v>
      </c>
      <c r="H215" s="19">
        <v>0</v>
      </c>
      <c r="I215" s="20">
        <v>0</v>
      </c>
      <c r="J215" s="20">
        <v>0</v>
      </c>
      <c r="K215" s="20">
        <v>0</v>
      </c>
      <c r="L215" s="24">
        <f t="shared" si="17"/>
        <v>296.89999999999998</v>
      </c>
    </row>
    <row r="216" spans="1:14" ht="19.2" customHeight="1" x14ac:dyDescent="0.3">
      <c r="A216" s="182"/>
      <c r="B216" s="166"/>
      <c r="C216" s="25" t="s">
        <v>9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20">
        <v>0</v>
      </c>
      <c r="J216" s="20">
        <v>0</v>
      </c>
      <c r="K216" s="20">
        <v>0</v>
      </c>
      <c r="L216" s="24">
        <f t="shared" si="17"/>
        <v>0</v>
      </c>
    </row>
    <row r="217" spans="1:14" ht="16.95" customHeight="1" x14ac:dyDescent="0.3">
      <c r="A217" s="182"/>
      <c r="B217" s="166"/>
      <c r="C217" s="25" t="s">
        <v>10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20">
        <v>0</v>
      </c>
      <c r="J217" s="20">
        <v>0</v>
      </c>
      <c r="K217" s="20">
        <v>0</v>
      </c>
      <c r="L217" s="24">
        <f t="shared" si="17"/>
        <v>0</v>
      </c>
    </row>
    <row r="218" spans="1:14" ht="17.399999999999999" customHeight="1" x14ac:dyDescent="0.3">
      <c r="A218" s="182"/>
      <c r="B218" s="166"/>
      <c r="C218" s="25" t="s">
        <v>11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20">
        <v>0</v>
      </c>
      <c r="J218" s="20">
        <v>0</v>
      </c>
      <c r="K218" s="20">
        <v>0</v>
      </c>
      <c r="L218" s="24">
        <f>D218+E218+F218+G218+H218+K218</f>
        <v>0</v>
      </c>
    </row>
    <row r="219" spans="1:14" ht="17.399999999999999" customHeight="1" x14ac:dyDescent="0.3">
      <c r="A219" s="200"/>
      <c r="B219" s="157" t="s">
        <v>18</v>
      </c>
      <c r="C219" s="25" t="s">
        <v>5</v>
      </c>
      <c r="D219" s="19">
        <v>0</v>
      </c>
      <c r="E219" s="19">
        <v>10</v>
      </c>
      <c r="F219" s="19">
        <v>0</v>
      </c>
      <c r="G219" s="19">
        <v>0</v>
      </c>
      <c r="H219" s="19">
        <v>0</v>
      </c>
      <c r="I219" s="20">
        <v>0</v>
      </c>
      <c r="J219" s="20">
        <v>0</v>
      </c>
      <c r="K219" s="20">
        <v>0</v>
      </c>
      <c r="L219" s="24">
        <f>D219+E219+F219+G219+H219+K219</f>
        <v>10</v>
      </c>
    </row>
    <row r="220" spans="1:14" ht="20.399999999999999" customHeight="1" x14ac:dyDescent="0.3">
      <c r="A220" s="200"/>
      <c r="B220" s="158"/>
      <c r="C220" s="25" t="s">
        <v>8</v>
      </c>
      <c r="D220" s="19">
        <v>0</v>
      </c>
      <c r="E220" s="19">
        <v>10</v>
      </c>
      <c r="F220" s="19">
        <v>0</v>
      </c>
      <c r="G220" s="19">
        <v>0</v>
      </c>
      <c r="H220" s="19">
        <v>0</v>
      </c>
      <c r="I220" s="20">
        <v>0</v>
      </c>
      <c r="J220" s="20">
        <v>0</v>
      </c>
      <c r="K220" s="20">
        <v>0</v>
      </c>
      <c r="L220" s="24">
        <f>K220+I220+E220</f>
        <v>10</v>
      </c>
    </row>
    <row r="221" spans="1:14" ht="18.600000000000001" customHeight="1" x14ac:dyDescent="0.3">
      <c r="A221" s="200"/>
      <c r="B221" s="158"/>
      <c r="C221" s="25" t="s">
        <v>9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20">
        <v>0</v>
      </c>
      <c r="J221" s="20">
        <v>0</v>
      </c>
      <c r="K221" s="20">
        <v>0</v>
      </c>
      <c r="L221" s="24"/>
    </row>
    <row r="222" spans="1:14" ht="19.2" customHeight="1" x14ac:dyDescent="0.3">
      <c r="A222" s="200"/>
      <c r="B222" s="158"/>
      <c r="C222" s="25" t="s">
        <v>10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20">
        <v>0</v>
      </c>
      <c r="J222" s="20">
        <v>0</v>
      </c>
      <c r="K222" s="20">
        <v>0</v>
      </c>
      <c r="L222" s="24"/>
    </row>
    <row r="223" spans="1:14" ht="17.399999999999999" customHeight="1" x14ac:dyDescent="0.3">
      <c r="A223" s="201"/>
      <c r="B223" s="159"/>
      <c r="C223" s="25" t="s">
        <v>11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20">
        <v>0</v>
      </c>
      <c r="J223" s="20">
        <v>0</v>
      </c>
      <c r="K223" s="20">
        <v>0</v>
      </c>
      <c r="L223" s="24"/>
    </row>
    <row r="224" spans="1:14" ht="19.95" customHeight="1" x14ac:dyDescent="0.3">
      <c r="A224" s="193" t="s">
        <v>41</v>
      </c>
      <c r="B224" s="157" t="s">
        <v>17</v>
      </c>
      <c r="C224" s="25" t="s">
        <v>5</v>
      </c>
      <c r="D224" s="19">
        <f>D225+D226+D227+D228</f>
        <v>911.9</v>
      </c>
      <c r="E224" s="19">
        <f>E225+E226+E228</f>
        <v>0</v>
      </c>
      <c r="F224" s="19">
        <f t="shared" ref="F224:K224" si="106">F225+F226+F227+F228</f>
        <v>0</v>
      </c>
      <c r="G224" s="19">
        <f t="shared" si="106"/>
        <v>0</v>
      </c>
      <c r="H224" s="19">
        <f t="shared" si="106"/>
        <v>0</v>
      </c>
      <c r="I224" s="20">
        <f t="shared" ref="I224:J224" si="107">I225+I226+I227+I228</f>
        <v>0</v>
      </c>
      <c r="J224" s="20">
        <f t="shared" si="107"/>
        <v>0</v>
      </c>
      <c r="K224" s="20">
        <f t="shared" si="106"/>
        <v>0</v>
      </c>
      <c r="L224" s="24">
        <f t="shared" ref="L224:L226" si="108">D224+E224+F224+G224+H224+K224</f>
        <v>911.9</v>
      </c>
      <c r="N224" s="73"/>
    </row>
    <row r="225" spans="1:14" ht="18.600000000000001" customHeight="1" x14ac:dyDescent="0.3">
      <c r="A225" s="193"/>
      <c r="B225" s="158"/>
      <c r="C225" s="25" t="s">
        <v>8</v>
      </c>
      <c r="D225" s="19">
        <v>911.9</v>
      </c>
      <c r="E225" s="19">
        <v>0</v>
      </c>
      <c r="F225" s="19">
        <v>0</v>
      </c>
      <c r="G225" s="19">
        <v>0</v>
      </c>
      <c r="H225" s="19">
        <v>0</v>
      </c>
      <c r="I225" s="20">
        <v>0</v>
      </c>
      <c r="J225" s="20">
        <v>0</v>
      </c>
      <c r="K225" s="20">
        <v>0</v>
      </c>
      <c r="L225" s="24">
        <f t="shared" si="108"/>
        <v>911.9</v>
      </c>
      <c r="N225" s="73"/>
    </row>
    <row r="226" spans="1:14" ht="19.95" customHeight="1" x14ac:dyDescent="0.3">
      <c r="A226" s="193"/>
      <c r="B226" s="158"/>
      <c r="C226" s="25" t="s">
        <v>9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20">
        <v>0</v>
      </c>
      <c r="J226" s="20">
        <v>0</v>
      </c>
      <c r="K226" s="20">
        <v>0</v>
      </c>
      <c r="L226" s="24">
        <f t="shared" si="108"/>
        <v>0</v>
      </c>
      <c r="N226" s="73"/>
    </row>
    <row r="227" spans="1:14" ht="19.2" customHeight="1" x14ac:dyDescent="0.3">
      <c r="A227" s="193"/>
      <c r="B227" s="158"/>
      <c r="C227" s="25" t="s">
        <v>10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20">
        <v>0</v>
      </c>
      <c r="J227" s="20">
        <v>0</v>
      </c>
      <c r="K227" s="20">
        <v>0</v>
      </c>
      <c r="L227" s="24">
        <f t="shared" ref="L227:L228" si="109">D227+E227+F227+G227+H227+K227</f>
        <v>0</v>
      </c>
    </row>
    <row r="228" spans="1:14" ht="20.399999999999999" customHeight="1" x14ac:dyDescent="0.3">
      <c r="A228" s="193"/>
      <c r="B228" s="158"/>
      <c r="C228" s="25" t="s">
        <v>11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20">
        <v>0</v>
      </c>
      <c r="J228" s="20">
        <v>0</v>
      </c>
      <c r="K228" s="20">
        <v>0</v>
      </c>
      <c r="L228" s="24">
        <f t="shared" si="109"/>
        <v>0</v>
      </c>
    </row>
    <row r="229" spans="1:14" ht="23.4" customHeight="1" x14ac:dyDescent="0.3">
      <c r="A229" s="163" t="s">
        <v>92</v>
      </c>
      <c r="B229" s="158"/>
      <c r="C229" s="25" t="s">
        <v>5</v>
      </c>
      <c r="D229" s="19">
        <f>D230+D231+D232+D233</f>
        <v>0</v>
      </c>
      <c r="E229" s="19">
        <f>E230+E231+E232+E233</f>
        <v>0</v>
      </c>
      <c r="F229" s="19">
        <f>F230+F231+F232+F233</f>
        <v>0</v>
      </c>
      <c r="G229" s="19">
        <f>G230+G231+G233</f>
        <v>40396.5</v>
      </c>
      <c r="H229" s="19">
        <f>H230+H231+H232+H233</f>
        <v>599</v>
      </c>
      <c r="I229" s="20">
        <f>I230+I231+I232+I233</f>
        <v>0</v>
      </c>
      <c r="J229" s="20">
        <f>J230+J231+J232+J233</f>
        <v>0</v>
      </c>
      <c r="K229" s="20">
        <f>K230+K231+K232+K233</f>
        <v>0</v>
      </c>
      <c r="L229" s="24">
        <f>K229+H229+G229</f>
        <v>40995.5</v>
      </c>
    </row>
    <row r="230" spans="1:14" ht="21.6" customHeight="1" x14ac:dyDescent="0.3">
      <c r="A230" s="208"/>
      <c r="B230" s="158"/>
      <c r="C230" s="25" t="s">
        <v>8</v>
      </c>
      <c r="D230" s="19">
        <v>0</v>
      </c>
      <c r="E230" s="19">
        <v>0</v>
      </c>
      <c r="F230" s="19">
        <v>0</v>
      </c>
      <c r="G230" s="19">
        <v>7164</v>
      </c>
      <c r="H230" s="19">
        <v>599</v>
      </c>
      <c r="I230" s="20">
        <v>0</v>
      </c>
      <c r="J230" s="20">
        <v>0</v>
      </c>
      <c r="K230" s="20">
        <v>0</v>
      </c>
      <c r="L230" s="24">
        <f>K230+H230+G230</f>
        <v>7763</v>
      </c>
    </row>
    <row r="231" spans="1:14" ht="21" customHeight="1" x14ac:dyDescent="0.3">
      <c r="A231" s="208"/>
      <c r="B231" s="158"/>
      <c r="C231" s="25" t="s">
        <v>9</v>
      </c>
      <c r="D231" s="19">
        <v>0</v>
      </c>
      <c r="E231" s="19">
        <v>0</v>
      </c>
      <c r="F231" s="19">
        <v>0</v>
      </c>
      <c r="G231" s="19">
        <v>33232.5</v>
      </c>
      <c r="H231" s="19">
        <v>0</v>
      </c>
      <c r="I231" s="20">
        <v>0</v>
      </c>
      <c r="J231" s="20">
        <v>0</v>
      </c>
      <c r="K231" s="20">
        <v>0</v>
      </c>
      <c r="L231" s="24">
        <f>K231+H231+G231</f>
        <v>33232.5</v>
      </c>
    </row>
    <row r="232" spans="1:14" ht="20.399999999999999" customHeight="1" x14ac:dyDescent="0.3">
      <c r="A232" s="208"/>
      <c r="B232" s="158"/>
      <c r="C232" s="25" t="s">
        <v>10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20">
        <v>0</v>
      </c>
      <c r="J232" s="20">
        <v>0</v>
      </c>
      <c r="K232" s="20">
        <v>0</v>
      </c>
      <c r="L232" s="24">
        <f>K232+H232+G232</f>
        <v>0</v>
      </c>
    </row>
    <row r="233" spans="1:14" ht="24.6" customHeight="1" x14ac:dyDescent="0.3">
      <c r="A233" s="209"/>
      <c r="B233" s="158"/>
      <c r="C233" s="25" t="s">
        <v>11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20">
        <v>0</v>
      </c>
      <c r="J233" s="20">
        <v>0</v>
      </c>
      <c r="K233" s="20">
        <v>0</v>
      </c>
      <c r="L233" s="24">
        <f>K233+H233+G233</f>
        <v>0</v>
      </c>
    </row>
    <row r="234" spans="1:14" ht="19.95" customHeight="1" x14ac:dyDescent="0.3">
      <c r="A234" s="163" t="s">
        <v>85</v>
      </c>
      <c r="B234" s="158"/>
      <c r="C234" s="25" t="s">
        <v>5</v>
      </c>
      <c r="D234" s="19">
        <f>D235+D236+D237+D238</f>
        <v>0</v>
      </c>
      <c r="E234" s="19">
        <v>10</v>
      </c>
      <c r="F234" s="19">
        <f t="shared" ref="F234:K234" si="110">F235+F236+F237+F238</f>
        <v>0</v>
      </c>
      <c r="G234" s="19">
        <f t="shared" si="110"/>
        <v>0</v>
      </c>
      <c r="H234" s="19">
        <f t="shared" si="110"/>
        <v>0</v>
      </c>
      <c r="I234" s="20">
        <f t="shared" si="110"/>
        <v>0</v>
      </c>
      <c r="J234" s="20">
        <f t="shared" si="110"/>
        <v>0</v>
      </c>
      <c r="K234" s="20">
        <f t="shared" si="110"/>
        <v>0</v>
      </c>
      <c r="L234" s="24">
        <f>K234+H234+G234+F234+E234</f>
        <v>10</v>
      </c>
    </row>
    <row r="235" spans="1:14" ht="18" customHeight="1" x14ac:dyDescent="0.3">
      <c r="A235" s="164"/>
      <c r="B235" s="158"/>
      <c r="C235" s="25" t="s">
        <v>8</v>
      </c>
      <c r="D235" s="19">
        <v>0</v>
      </c>
      <c r="E235" s="19">
        <v>10</v>
      </c>
      <c r="F235" s="19">
        <v>0</v>
      </c>
      <c r="G235" s="19">
        <v>0</v>
      </c>
      <c r="H235" s="19">
        <v>0</v>
      </c>
      <c r="I235" s="20">
        <v>0</v>
      </c>
      <c r="J235" s="20">
        <v>0</v>
      </c>
      <c r="K235" s="20">
        <v>0</v>
      </c>
      <c r="L235" s="24">
        <f>E235+F235+G235+H235+K235</f>
        <v>10</v>
      </c>
    </row>
    <row r="236" spans="1:14" ht="19.2" customHeight="1" x14ac:dyDescent="0.3">
      <c r="A236" s="164"/>
      <c r="B236" s="158"/>
      <c r="C236" s="25" t="s">
        <v>9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20">
        <v>0</v>
      </c>
      <c r="J236" s="20">
        <v>0</v>
      </c>
      <c r="K236" s="20">
        <v>0</v>
      </c>
      <c r="L236" s="24"/>
    </row>
    <row r="237" spans="1:14" ht="18.600000000000001" customHeight="1" x14ac:dyDescent="0.3">
      <c r="A237" s="164"/>
      <c r="B237" s="158"/>
      <c r="C237" s="25" t="s">
        <v>10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20">
        <v>0</v>
      </c>
      <c r="J237" s="20">
        <v>0</v>
      </c>
      <c r="K237" s="20">
        <v>0</v>
      </c>
      <c r="L237" s="24"/>
    </row>
    <row r="238" spans="1:14" ht="19.95" customHeight="1" x14ac:dyDescent="0.3">
      <c r="A238" s="165"/>
      <c r="B238" s="158"/>
      <c r="C238" s="25" t="s">
        <v>11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20">
        <v>0</v>
      </c>
      <c r="J238" s="20">
        <v>0</v>
      </c>
      <c r="K238" s="20">
        <v>0</v>
      </c>
      <c r="L238" s="24"/>
    </row>
    <row r="239" spans="1:14" ht="18.600000000000001" customHeight="1" x14ac:dyDescent="0.3">
      <c r="A239" s="163" t="s">
        <v>75</v>
      </c>
      <c r="B239" s="158"/>
      <c r="C239" s="25" t="s">
        <v>5</v>
      </c>
      <c r="D239" s="19">
        <f>D240+D241+D242+D243</f>
        <v>0</v>
      </c>
      <c r="E239" s="19">
        <f>E240+E241+E243</f>
        <v>9887</v>
      </c>
      <c r="F239" s="19">
        <f t="shared" ref="F239:K239" si="111">F240+F241+F242+F243</f>
        <v>0</v>
      </c>
      <c r="G239" s="19">
        <f t="shared" si="111"/>
        <v>0</v>
      </c>
      <c r="H239" s="19">
        <f t="shared" si="111"/>
        <v>0</v>
      </c>
      <c r="I239" s="20">
        <f t="shared" si="111"/>
        <v>0</v>
      </c>
      <c r="J239" s="20">
        <f t="shared" si="111"/>
        <v>0</v>
      </c>
      <c r="K239" s="20">
        <f t="shared" si="111"/>
        <v>0</v>
      </c>
      <c r="L239" s="24">
        <f>K239+H239+G239+F239+E239+D239</f>
        <v>9887</v>
      </c>
    </row>
    <row r="240" spans="1:14" ht="18.600000000000001" customHeight="1" x14ac:dyDescent="0.3">
      <c r="A240" s="164"/>
      <c r="B240" s="158"/>
      <c r="C240" s="25" t="s">
        <v>8</v>
      </c>
      <c r="D240" s="19">
        <v>0</v>
      </c>
      <c r="E240" s="19">
        <v>692.1</v>
      </c>
      <c r="F240" s="19">
        <v>0</v>
      </c>
      <c r="G240" s="19">
        <v>0</v>
      </c>
      <c r="H240" s="19">
        <v>0</v>
      </c>
      <c r="I240" s="20">
        <v>0</v>
      </c>
      <c r="J240" s="20">
        <v>0</v>
      </c>
      <c r="K240" s="20">
        <v>0</v>
      </c>
      <c r="L240" s="24">
        <f>K240+H240+G240+F240+E240+D240</f>
        <v>692.1</v>
      </c>
    </row>
    <row r="241" spans="1:12" ht="20.399999999999999" customHeight="1" x14ac:dyDescent="0.3">
      <c r="A241" s="164"/>
      <c r="B241" s="158"/>
      <c r="C241" s="25" t="s">
        <v>9</v>
      </c>
      <c r="D241" s="19">
        <v>0</v>
      </c>
      <c r="E241" s="19">
        <v>9194.9</v>
      </c>
      <c r="F241" s="19">
        <v>0</v>
      </c>
      <c r="G241" s="19">
        <v>0</v>
      </c>
      <c r="H241" s="19">
        <v>0</v>
      </c>
      <c r="I241" s="20">
        <v>0</v>
      </c>
      <c r="J241" s="20">
        <v>0</v>
      </c>
      <c r="K241" s="20">
        <v>0</v>
      </c>
      <c r="L241" s="24">
        <f>K241+H241+G241+F241+E241+D241</f>
        <v>9194.9</v>
      </c>
    </row>
    <row r="242" spans="1:12" ht="19.95" customHeight="1" x14ac:dyDescent="0.3">
      <c r="A242" s="164"/>
      <c r="B242" s="158"/>
      <c r="C242" s="25" t="s">
        <v>10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20">
        <v>0</v>
      </c>
      <c r="J242" s="20">
        <v>0</v>
      </c>
      <c r="K242" s="20">
        <v>0</v>
      </c>
      <c r="L242" s="24"/>
    </row>
    <row r="243" spans="1:12" ht="18.600000000000001" customHeight="1" x14ac:dyDescent="0.3">
      <c r="A243" s="165"/>
      <c r="B243" s="158"/>
      <c r="C243" s="25" t="s">
        <v>11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20">
        <v>0</v>
      </c>
      <c r="J243" s="20">
        <v>0</v>
      </c>
      <c r="K243" s="20">
        <v>0</v>
      </c>
      <c r="L243" s="24"/>
    </row>
    <row r="244" spans="1:12" ht="18.600000000000001" customHeight="1" x14ac:dyDescent="0.3">
      <c r="A244" s="163" t="s">
        <v>86</v>
      </c>
      <c r="B244" s="158"/>
      <c r="C244" s="25" t="s">
        <v>5</v>
      </c>
      <c r="D244" s="19">
        <f>D245+D246+D247+D248</f>
        <v>0</v>
      </c>
      <c r="E244" s="19">
        <f>E245+E247</f>
        <v>118</v>
      </c>
      <c r="F244" s="19">
        <f t="shared" ref="F244:K244" si="112">F245+F246+F247+F248</f>
        <v>0</v>
      </c>
      <c r="G244" s="19">
        <f t="shared" si="112"/>
        <v>0</v>
      </c>
      <c r="H244" s="19">
        <f t="shared" si="112"/>
        <v>0</v>
      </c>
      <c r="I244" s="20">
        <f t="shared" si="112"/>
        <v>0</v>
      </c>
      <c r="J244" s="20">
        <f t="shared" si="112"/>
        <v>0</v>
      </c>
      <c r="K244" s="20">
        <f t="shared" si="112"/>
        <v>0</v>
      </c>
      <c r="L244" s="24">
        <f>K244+H244+G244+F244+E244</f>
        <v>118</v>
      </c>
    </row>
    <row r="245" spans="1:12" ht="18.600000000000001" customHeight="1" x14ac:dyDescent="0.3">
      <c r="A245" s="208"/>
      <c r="B245" s="158"/>
      <c r="C245" s="25" t="s">
        <v>8</v>
      </c>
      <c r="D245" s="19">
        <v>0</v>
      </c>
      <c r="E245" s="19">
        <v>118</v>
      </c>
      <c r="F245" s="19">
        <v>0</v>
      </c>
      <c r="G245" s="19">
        <v>0</v>
      </c>
      <c r="H245" s="19">
        <v>0</v>
      </c>
      <c r="I245" s="20">
        <v>0</v>
      </c>
      <c r="J245" s="20">
        <v>0</v>
      </c>
      <c r="K245" s="20">
        <v>0</v>
      </c>
      <c r="L245" s="24">
        <f>K245+H245+G245+F245+E245</f>
        <v>118</v>
      </c>
    </row>
    <row r="246" spans="1:12" ht="18.600000000000001" customHeight="1" x14ac:dyDescent="0.3">
      <c r="A246" s="208"/>
      <c r="B246" s="158"/>
      <c r="C246" s="25" t="s">
        <v>9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20">
        <v>0</v>
      </c>
      <c r="J246" s="20">
        <v>0</v>
      </c>
      <c r="K246" s="20">
        <v>0</v>
      </c>
      <c r="L246" s="24"/>
    </row>
    <row r="247" spans="1:12" ht="18.600000000000001" customHeight="1" x14ac:dyDescent="0.3">
      <c r="A247" s="208"/>
      <c r="B247" s="158"/>
      <c r="C247" s="25" t="s">
        <v>10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20">
        <v>0</v>
      </c>
      <c r="J247" s="20">
        <v>0</v>
      </c>
      <c r="K247" s="20">
        <v>0</v>
      </c>
      <c r="L247" s="24"/>
    </row>
    <row r="248" spans="1:12" ht="18.600000000000001" customHeight="1" x14ac:dyDescent="0.3">
      <c r="A248" s="209"/>
      <c r="B248" s="158"/>
      <c r="C248" s="25" t="s">
        <v>11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20">
        <v>0</v>
      </c>
      <c r="J248" s="20">
        <v>0</v>
      </c>
      <c r="K248" s="20">
        <v>0</v>
      </c>
      <c r="L248" s="24"/>
    </row>
    <row r="249" spans="1:12" ht="18.600000000000001" customHeight="1" x14ac:dyDescent="0.3">
      <c r="A249" s="163" t="s">
        <v>111</v>
      </c>
      <c r="B249" s="158"/>
      <c r="C249" s="25" t="s">
        <v>5</v>
      </c>
      <c r="D249" s="19">
        <f>D250+D251+D252+D253</f>
        <v>0</v>
      </c>
      <c r="E249" s="19">
        <f>E250+E251+E252+E253</f>
        <v>0</v>
      </c>
      <c r="F249" s="19">
        <f>F250+F251+F252+F253</f>
        <v>0</v>
      </c>
      <c r="G249" s="19">
        <f>G250+G251+G253</f>
        <v>0</v>
      </c>
      <c r="H249" s="19">
        <f>H250+H251+H252+H253</f>
        <v>0</v>
      </c>
      <c r="I249" s="20">
        <f>I250+I251+I253</f>
        <v>0</v>
      </c>
      <c r="J249" s="20">
        <f>J250+J251+J252+J253</f>
        <v>3600</v>
      </c>
      <c r="K249" s="20">
        <f>K250+K251+K252+K253</f>
        <v>0</v>
      </c>
      <c r="L249" s="24">
        <f>K249+H249+G249+F249</f>
        <v>0</v>
      </c>
    </row>
    <row r="250" spans="1:12" ht="18.600000000000001" customHeight="1" x14ac:dyDescent="0.3">
      <c r="A250" s="164"/>
      <c r="B250" s="158"/>
      <c r="C250" s="25" t="s">
        <v>8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20">
        <v>0</v>
      </c>
      <c r="J250" s="20">
        <v>1764</v>
      </c>
      <c r="K250" s="20">
        <v>0</v>
      </c>
      <c r="L250" s="24">
        <f>K250+H250+G250+F250</f>
        <v>0</v>
      </c>
    </row>
    <row r="251" spans="1:12" ht="18.600000000000001" customHeight="1" x14ac:dyDescent="0.3">
      <c r="A251" s="164"/>
      <c r="B251" s="158"/>
      <c r="C251" s="25" t="s">
        <v>9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20">
        <v>0</v>
      </c>
      <c r="J251" s="20">
        <v>0</v>
      </c>
      <c r="K251" s="20">
        <v>0</v>
      </c>
      <c r="L251" s="24">
        <f>K251+H251+G251</f>
        <v>0</v>
      </c>
    </row>
    <row r="252" spans="1:12" ht="18.600000000000001" customHeight="1" x14ac:dyDescent="0.3">
      <c r="A252" s="164"/>
      <c r="B252" s="158"/>
      <c r="C252" s="25" t="s">
        <v>10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20">
        <v>0</v>
      </c>
      <c r="J252" s="20">
        <v>0</v>
      </c>
      <c r="K252" s="20">
        <v>0</v>
      </c>
      <c r="L252" s="24"/>
    </row>
    <row r="253" spans="1:12" ht="18.600000000000001" customHeight="1" x14ac:dyDescent="0.3">
      <c r="A253" s="165"/>
      <c r="B253" s="158"/>
      <c r="C253" s="25" t="s">
        <v>11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20">
        <v>0</v>
      </c>
      <c r="J253" s="20">
        <v>1836</v>
      </c>
      <c r="K253" s="20">
        <v>0</v>
      </c>
      <c r="L253" s="24">
        <f>K253+H253+G253</f>
        <v>0</v>
      </c>
    </row>
    <row r="254" spans="1:12" ht="18.600000000000001" customHeight="1" x14ac:dyDescent="0.3">
      <c r="A254" s="164" t="s">
        <v>148</v>
      </c>
      <c r="B254" s="158"/>
      <c r="C254" s="25" t="s">
        <v>5</v>
      </c>
      <c r="D254" s="19">
        <f>D255+D256+D257+D258</f>
        <v>0</v>
      </c>
      <c r="E254" s="19">
        <f>E255+E256+E257+E258</f>
        <v>0</v>
      </c>
      <c r="F254" s="19">
        <f>F255+F256+F257+F258</f>
        <v>0</v>
      </c>
      <c r="G254" s="19">
        <f>G255+G256+G258</f>
        <v>0</v>
      </c>
      <c r="H254" s="19">
        <f>H255+H256+H257+H258</f>
        <v>0</v>
      </c>
      <c r="I254" s="20">
        <f>I255+I256+I257+I258</f>
        <v>2000</v>
      </c>
      <c r="J254" s="20">
        <f>J255+J256+J257+J258</f>
        <v>0</v>
      </c>
      <c r="K254" s="20">
        <f>K255+K256+K257+K258</f>
        <v>0</v>
      </c>
      <c r="L254" s="24">
        <f>K254+H254+G254</f>
        <v>0</v>
      </c>
    </row>
    <row r="255" spans="1:12" ht="18.600000000000001" customHeight="1" x14ac:dyDescent="0.3">
      <c r="A255" s="208"/>
      <c r="B255" s="158"/>
      <c r="C255" s="25" t="s">
        <v>8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20">
        <v>0</v>
      </c>
      <c r="J255" s="20">
        <v>0</v>
      </c>
      <c r="K255" s="20">
        <v>0</v>
      </c>
      <c r="L255" s="24">
        <f>K255+H255+G255</f>
        <v>0</v>
      </c>
    </row>
    <row r="256" spans="1:12" ht="18.600000000000001" customHeight="1" x14ac:dyDescent="0.3">
      <c r="A256" s="208"/>
      <c r="B256" s="158"/>
      <c r="C256" s="25" t="s">
        <v>9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20">
        <v>0</v>
      </c>
      <c r="J256" s="20">
        <v>0</v>
      </c>
      <c r="K256" s="20">
        <v>0</v>
      </c>
      <c r="L256" s="24">
        <v>0</v>
      </c>
    </row>
    <row r="257" spans="1:12" ht="18.600000000000001" customHeight="1" x14ac:dyDescent="0.3">
      <c r="A257" s="208"/>
      <c r="B257" s="158"/>
      <c r="C257" s="25" t="s">
        <v>10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20">
        <v>0</v>
      </c>
      <c r="J257" s="20">
        <v>0</v>
      </c>
      <c r="K257" s="20">
        <v>0</v>
      </c>
      <c r="L257" s="24">
        <v>0</v>
      </c>
    </row>
    <row r="258" spans="1:12" ht="21.6" customHeight="1" x14ac:dyDescent="0.3">
      <c r="A258" s="209"/>
      <c r="B258" s="158"/>
      <c r="C258" s="25" t="s">
        <v>11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20">
        <v>2000</v>
      </c>
      <c r="J258" s="20">
        <v>0</v>
      </c>
      <c r="K258" s="20">
        <v>0</v>
      </c>
      <c r="L258" s="24">
        <f>K258+H258+G258</f>
        <v>0</v>
      </c>
    </row>
    <row r="259" spans="1:12" ht="18" customHeight="1" x14ac:dyDescent="0.3">
      <c r="A259" s="193" t="s">
        <v>42</v>
      </c>
      <c r="B259" s="158"/>
      <c r="C259" s="25" t="s">
        <v>5</v>
      </c>
      <c r="D259" s="19">
        <f>D260+D261+D262+D263</f>
        <v>0</v>
      </c>
      <c r="E259" s="19">
        <f>E260+E261</f>
        <v>0</v>
      </c>
      <c r="F259" s="19">
        <f t="shared" ref="F259:K259" si="113">F260+F261+F262+F263</f>
        <v>0</v>
      </c>
      <c r="G259" s="19">
        <f t="shared" si="113"/>
        <v>0</v>
      </c>
      <c r="H259" s="19">
        <f t="shared" si="113"/>
        <v>0</v>
      </c>
      <c r="I259" s="20">
        <f t="shared" ref="I259:J259" si="114">I260+I261+I262+I263</f>
        <v>0</v>
      </c>
      <c r="J259" s="20">
        <f t="shared" si="114"/>
        <v>1400</v>
      </c>
      <c r="K259" s="20">
        <f t="shared" si="113"/>
        <v>0</v>
      </c>
      <c r="L259" s="24">
        <f>K259+J259+I259+H259</f>
        <v>1400</v>
      </c>
    </row>
    <row r="260" spans="1:12" ht="18" customHeight="1" x14ac:dyDescent="0.3">
      <c r="A260" s="193"/>
      <c r="B260" s="158"/>
      <c r="C260" s="25" t="s">
        <v>8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20">
        <v>0</v>
      </c>
      <c r="J260" s="20">
        <v>0</v>
      </c>
      <c r="K260" s="20">
        <v>0</v>
      </c>
      <c r="L260" s="24">
        <f t="shared" ref="L260" si="115">D260+E260+F260+G260+H260+K260</f>
        <v>0</v>
      </c>
    </row>
    <row r="261" spans="1:12" ht="14.4" customHeight="1" x14ac:dyDescent="0.3">
      <c r="A261" s="193"/>
      <c r="B261" s="158"/>
      <c r="C261" s="25" t="s">
        <v>9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20">
        <v>0</v>
      </c>
      <c r="J261" s="20">
        <v>0</v>
      </c>
      <c r="K261" s="20">
        <v>0</v>
      </c>
      <c r="L261" s="24">
        <f t="shared" ref="L261:L262" si="116">D261+E261+F261+G261+H261+K261</f>
        <v>0</v>
      </c>
    </row>
    <row r="262" spans="1:12" ht="16.95" customHeight="1" x14ac:dyDescent="0.3">
      <c r="A262" s="193"/>
      <c r="B262" s="158"/>
      <c r="C262" s="25" t="s">
        <v>10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20">
        <v>0</v>
      </c>
      <c r="J262" s="20">
        <v>0</v>
      </c>
      <c r="K262" s="20">
        <v>0</v>
      </c>
      <c r="L262" s="24">
        <f t="shared" si="116"/>
        <v>0</v>
      </c>
    </row>
    <row r="263" spans="1:12" ht="18.600000000000001" customHeight="1" x14ac:dyDescent="0.3">
      <c r="A263" s="193"/>
      <c r="B263" s="158"/>
      <c r="C263" s="25" t="s">
        <v>11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20">
        <v>0</v>
      </c>
      <c r="J263" s="20">
        <v>1400</v>
      </c>
      <c r="K263" s="20">
        <v>0</v>
      </c>
      <c r="L263" s="24">
        <f>K263+J263+I263+H263</f>
        <v>1400</v>
      </c>
    </row>
    <row r="264" spans="1:12" ht="21.6" customHeight="1" x14ac:dyDescent="0.3">
      <c r="A264" s="261" t="s">
        <v>43</v>
      </c>
      <c r="B264" s="158"/>
      <c r="C264" s="25" t="s">
        <v>5</v>
      </c>
      <c r="D264" s="19">
        <f>D265+D266+D267+D268</f>
        <v>500.1</v>
      </c>
      <c r="E264" s="19">
        <f>E265+E266+E267+E268</f>
        <v>0</v>
      </c>
      <c r="F264" s="19">
        <v>0</v>
      </c>
      <c r="G264" s="19">
        <f t="shared" ref="G264:K264" si="117">G265+G266+G267+G268</f>
        <v>0</v>
      </c>
      <c r="H264" s="19">
        <f t="shared" si="117"/>
        <v>0</v>
      </c>
      <c r="I264" s="20">
        <f t="shared" ref="I264:J264" si="118">I265+I266+I267+I268</f>
        <v>0</v>
      </c>
      <c r="J264" s="20">
        <f t="shared" si="118"/>
        <v>0</v>
      </c>
      <c r="K264" s="20">
        <f t="shared" si="117"/>
        <v>20000</v>
      </c>
      <c r="L264" s="24">
        <f>K264+I264+D264</f>
        <v>20500.099999999999</v>
      </c>
    </row>
    <row r="265" spans="1:12" ht="18.600000000000001" customHeight="1" x14ac:dyDescent="0.3">
      <c r="A265" s="261"/>
      <c r="B265" s="158"/>
      <c r="C265" s="25" t="s">
        <v>8</v>
      </c>
      <c r="D265" s="19">
        <v>500.1</v>
      </c>
      <c r="E265" s="19">
        <v>0</v>
      </c>
      <c r="F265" s="19">
        <v>0</v>
      </c>
      <c r="G265" s="19">
        <v>0</v>
      </c>
      <c r="H265" s="19">
        <v>0</v>
      </c>
      <c r="I265" s="20">
        <v>0</v>
      </c>
      <c r="J265" s="20">
        <v>0</v>
      </c>
      <c r="K265" s="20">
        <v>0</v>
      </c>
      <c r="L265" s="24">
        <f>K265+I265+D265</f>
        <v>500.1</v>
      </c>
    </row>
    <row r="266" spans="1:12" ht="19.95" customHeight="1" x14ac:dyDescent="0.3">
      <c r="A266" s="261"/>
      <c r="B266" s="158"/>
      <c r="C266" s="25" t="s">
        <v>9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20">
        <v>0</v>
      </c>
      <c r="J266" s="20">
        <v>0</v>
      </c>
      <c r="K266" s="20">
        <v>18600</v>
      </c>
      <c r="L266" s="24">
        <f>K266+I266</f>
        <v>18600</v>
      </c>
    </row>
    <row r="267" spans="1:12" ht="17.399999999999999" customHeight="1" x14ac:dyDescent="0.3">
      <c r="A267" s="261"/>
      <c r="B267" s="158"/>
      <c r="C267" s="25" t="s">
        <v>10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20">
        <v>0</v>
      </c>
      <c r="J267" s="20">
        <v>0</v>
      </c>
      <c r="K267" s="20">
        <v>0</v>
      </c>
      <c r="L267" s="24">
        <f t="shared" ref="L267:L338" si="119">D267+E267+F267+G267+H267+K267</f>
        <v>0</v>
      </c>
    </row>
    <row r="268" spans="1:12" ht="18.600000000000001" customHeight="1" x14ac:dyDescent="0.3">
      <c r="A268" s="261"/>
      <c r="B268" s="159"/>
      <c r="C268" s="25" t="s">
        <v>11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20">
        <v>0</v>
      </c>
      <c r="J268" s="20">
        <v>0</v>
      </c>
      <c r="K268" s="20">
        <v>1400</v>
      </c>
      <c r="L268" s="24">
        <f>K268+I268</f>
        <v>1400</v>
      </c>
    </row>
    <row r="269" spans="1:12" ht="21" hidden="1" customHeight="1" x14ac:dyDescent="0.3">
      <c r="A269" s="193"/>
      <c r="B269" s="157"/>
      <c r="C269" s="25"/>
      <c r="D269" s="19"/>
      <c r="E269" s="19"/>
      <c r="F269" s="19"/>
      <c r="G269" s="19"/>
      <c r="H269" s="19"/>
      <c r="I269" s="20"/>
      <c r="J269" s="20"/>
      <c r="K269" s="20"/>
      <c r="L269" s="24">
        <f>K269+H269+G269+E269</f>
        <v>0</v>
      </c>
    </row>
    <row r="270" spans="1:12" ht="20.399999999999999" hidden="1" customHeight="1" x14ac:dyDescent="0.3">
      <c r="A270" s="193"/>
      <c r="B270" s="158"/>
      <c r="C270" s="25"/>
      <c r="D270" s="19"/>
      <c r="E270" s="19"/>
      <c r="F270" s="19"/>
      <c r="G270" s="19"/>
      <c r="H270" s="19"/>
      <c r="I270" s="20"/>
      <c r="J270" s="20"/>
      <c r="K270" s="20"/>
      <c r="L270" s="24">
        <f>K270+H270+G270+F270+E270</f>
        <v>0</v>
      </c>
    </row>
    <row r="271" spans="1:12" ht="20.399999999999999" hidden="1" customHeight="1" x14ac:dyDescent="0.3">
      <c r="A271" s="193"/>
      <c r="B271" s="158"/>
      <c r="C271" s="25"/>
      <c r="D271" s="19"/>
      <c r="E271" s="19"/>
      <c r="F271" s="19"/>
      <c r="G271" s="19"/>
      <c r="H271" s="19"/>
      <c r="I271" s="20"/>
      <c r="J271" s="20"/>
      <c r="K271" s="20"/>
      <c r="L271" s="24"/>
    </row>
    <row r="272" spans="1:12" ht="21" hidden="1" customHeight="1" x14ac:dyDescent="0.3">
      <c r="A272" s="193"/>
      <c r="B272" s="158"/>
      <c r="C272" s="25"/>
      <c r="D272" s="19"/>
      <c r="E272" s="19"/>
      <c r="F272" s="19"/>
      <c r="G272" s="19"/>
      <c r="H272" s="19"/>
      <c r="I272" s="20"/>
      <c r="J272" s="20"/>
      <c r="K272" s="20"/>
      <c r="L272" s="24"/>
    </row>
    <row r="273" spans="1:13" ht="1.2" hidden="1" customHeight="1" x14ac:dyDescent="0.3">
      <c r="A273" s="193"/>
      <c r="B273" s="159"/>
      <c r="C273" s="25"/>
      <c r="D273" s="19"/>
      <c r="E273" s="19"/>
      <c r="F273" s="19"/>
      <c r="G273" s="19"/>
      <c r="H273" s="19"/>
      <c r="I273" s="20"/>
      <c r="J273" s="20"/>
      <c r="K273" s="20"/>
      <c r="L273" s="24"/>
    </row>
    <row r="274" spans="1:13" ht="18" customHeight="1" x14ac:dyDescent="0.3">
      <c r="A274" s="193" t="s">
        <v>99</v>
      </c>
      <c r="B274" s="157" t="s">
        <v>17</v>
      </c>
      <c r="C274" s="25" t="s">
        <v>5</v>
      </c>
      <c r="D274" s="19">
        <v>0</v>
      </c>
      <c r="E274" s="19">
        <v>0</v>
      </c>
      <c r="F274" s="19">
        <f>F275+F278</f>
        <v>0</v>
      </c>
      <c r="G274" s="19">
        <v>0</v>
      </c>
      <c r="H274" s="19">
        <f>H275+H276+H278</f>
        <v>0</v>
      </c>
      <c r="I274" s="20">
        <v>0</v>
      </c>
      <c r="J274" s="20">
        <v>0</v>
      </c>
      <c r="K274" s="20">
        <v>0</v>
      </c>
      <c r="L274" s="24">
        <f t="shared" si="119"/>
        <v>0</v>
      </c>
    </row>
    <row r="275" spans="1:13" ht="18" customHeight="1" x14ac:dyDescent="0.3">
      <c r="A275" s="193"/>
      <c r="B275" s="215"/>
      <c r="C275" s="25" t="s">
        <v>8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20">
        <v>0</v>
      </c>
      <c r="J275" s="20">
        <v>0</v>
      </c>
      <c r="K275" s="20">
        <v>0</v>
      </c>
      <c r="L275" s="24">
        <f t="shared" si="119"/>
        <v>0</v>
      </c>
    </row>
    <row r="276" spans="1:13" ht="18" customHeight="1" x14ac:dyDescent="0.3">
      <c r="A276" s="193"/>
      <c r="B276" s="215"/>
      <c r="C276" s="25" t="s">
        <v>9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20">
        <v>0</v>
      </c>
      <c r="J276" s="20">
        <v>0</v>
      </c>
      <c r="K276" s="20">
        <v>0</v>
      </c>
      <c r="L276" s="24">
        <f t="shared" si="119"/>
        <v>0</v>
      </c>
    </row>
    <row r="277" spans="1:13" ht="18" customHeight="1" x14ac:dyDescent="0.3">
      <c r="A277" s="193"/>
      <c r="B277" s="215"/>
      <c r="C277" s="25" t="s">
        <v>10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20">
        <v>0</v>
      </c>
      <c r="J277" s="20">
        <v>0</v>
      </c>
      <c r="K277" s="20">
        <v>0</v>
      </c>
      <c r="L277" s="24">
        <f t="shared" si="119"/>
        <v>0</v>
      </c>
    </row>
    <row r="278" spans="1:13" ht="18" customHeight="1" x14ac:dyDescent="0.3">
      <c r="A278" s="193"/>
      <c r="B278" s="215"/>
      <c r="C278" s="25" t="s">
        <v>11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20">
        <v>0</v>
      </c>
      <c r="J278" s="20">
        <v>0</v>
      </c>
      <c r="K278" s="20">
        <v>0</v>
      </c>
      <c r="L278" s="24">
        <f t="shared" si="119"/>
        <v>0</v>
      </c>
    </row>
    <row r="279" spans="1:13" ht="18" customHeight="1" x14ac:dyDescent="0.3">
      <c r="A279" s="261" t="s">
        <v>112</v>
      </c>
      <c r="B279" s="215"/>
      <c r="C279" s="25" t="s">
        <v>5</v>
      </c>
      <c r="D279" s="19">
        <v>0</v>
      </c>
      <c r="E279" s="19">
        <v>0</v>
      </c>
      <c r="F279" s="19">
        <v>0</v>
      </c>
      <c r="G279" s="19">
        <f>G281+G283</f>
        <v>0</v>
      </c>
      <c r="H279" s="19">
        <f>H280+H281+H283</f>
        <v>0</v>
      </c>
      <c r="I279" s="20">
        <f>I280</f>
        <v>0</v>
      </c>
      <c r="J279" s="20">
        <f>J280+J281+J283</f>
        <v>1480</v>
      </c>
      <c r="K279" s="20">
        <f>K280+K281+K283</f>
        <v>0</v>
      </c>
      <c r="L279" s="24">
        <f>K279+J279+I279</f>
        <v>1480</v>
      </c>
      <c r="M279" s="18"/>
    </row>
    <row r="280" spans="1:13" ht="18" customHeight="1" x14ac:dyDescent="0.3">
      <c r="A280" s="261"/>
      <c r="B280" s="215"/>
      <c r="C280" s="25" t="s">
        <v>8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20">
        <v>0</v>
      </c>
      <c r="J280" s="20">
        <v>0</v>
      </c>
      <c r="K280" s="20">
        <v>0</v>
      </c>
      <c r="L280" s="24">
        <f>K280+J280+I280</f>
        <v>0</v>
      </c>
    </row>
    <row r="281" spans="1:13" ht="18" customHeight="1" x14ac:dyDescent="0.3">
      <c r="A281" s="261"/>
      <c r="B281" s="215"/>
      <c r="C281" s="25" t="s">
        <v>9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20">
        <v>0</v>
      </c>
      <c r="J281" s="20">
        <v>0</v>
      </c>
      <c r="K281" s="20">
        <v>0</v>
      </c>
      <c r="L281" s="24">
        <f>K281+J281+I281</f>
        <v>0</v>
      </c>
    </row>
    <row r="282" spans="1:13" ht="18" customHeight="1" x14ac:dyDescent="0.3">
      <c r="A282" s="261"/>
      <c r="B282" s="215"/>
      <c r="C282" s="25" t="s">
        <v>10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20">
        <v>0</v>
      </c>
      <c r="J282" s="20">
        <v>0</v>
      </c>
      <c r="K282" s="20">
        <v>0</v>
      </c>
      <c r="L282" s="24">
        <f t="shared" si="119"/>
        <v>0</v>
      </c>
    </row>
    <row r="283" spans="1:13" ht="18" customHeight="1" x14ac:dyDescent="0.3">
      <c r="A283" s="261"/>
      <c r="B283" s="215"/>
      <c r="C283" s="25" t="s">
        <v>11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20">
        <v>0</v>
      </c>
      <c r="J283" s="20">
        <v>1480</v>
      </c>
      <c r="K283" s="20">
        <v>0</v>
      </c>
      <c r="L283" s="24">
        <f>K283+J283+I283</f>
        <v>1480</v>
      </c>
    </row>
    <row r="284" spans="1:13" ht="18" customHeight="1" x14ac:dyDescent="0.3">
      <c r="A284" s="261" t="s">
        <v>113</v>
      </c>
      <c r="B284" s="215"/>
      <c r="C284" s="25" t="s">
        <v>5</v>
      </c>
      <c r="D284" s="19">
        <f>D285+D286+D287+D288</f>
        <v>0</v>
      </c>
      <c r="E284" s="19">
        <f>E285+E286+E287+E288</f>
        <v>0</v>
      </c>
      <c r="F284" s="19">
        <f>F285+F286+F287+F288</f>
        <v>0</v>
      </c>
      <c r="G284" s="19">
        <f>G285+G286+G288</f>
        <v>0</v>
      </c>
      <c r="H284" s="19">
        <f>H285+H286+H288</f>
        <v>0</v>
      </c>
      <c r="I284" s="20">
        <f>I285+I286+I287+I288</f>
        <v>0</v>
      </c>
      <c r="J284" s="20">
        <f>J285+J286+J287+J288</f>
        <v>1480</v>
      </c>
      <c r="K284" s="20">
        <f>K285+K286+K287+K288</f>
        <v>0</v>
      </c>
      <c r="L284" s="24">
        <f>K284+J284+I284</f>
        <v>1480</v>
      </c>
    </row>
    <row r="285" spans="1:13" ht="18" customHeight="1" x14ac:dyDescent="0.3">
      <c r="A285" s="261"/>
      <c r="B285" s="215"/>
      <c r="C285" s="25" t="s">
        <v>8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20">
        <v>0</v>
      </c>
      <c r="J285" s="20">
        <v>0</v>
      </c>
      <c r="K285" s="20">
        <v>0</v>
      </c>
      <c r="L285" s="24">
        <f>K285+J285+I285</f>
        <v>0</v>
      </c>
    </row>
    <row r="286" spans="1:13" ht="18" customHeight="1" x14ac:dyDescent="0.3">
      <c r="A286" s="261"/>
      <c r="B286" s="215"/>
      <c r="C286" s="25" t="s">
        <v>9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20">
        <v>0</v>
      </c>
      <c r="J286" s="20">
        <v>0</v>
      </c>
      <c r="K286" s="20">
        <v>0</v>
      </c>
      <c r="L286" s="24">
        <f>K286+H286+G286</f>
        <v>0</v>
      </c>
    </row>
    <row r="287" spans="1:13" ht="18" customHeight="1" x14ac:dyDescent="0.3">
      <c r="A287" s="261"/>
      <c r="B287" s="215"/>
      <c r="C287" s="25" t="s">
        <v>10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20">
        <v>0</v>
      </c>
      <c r="J287" s="20">
        <v>0</v>
      </c>
      <c r="K287" s="20">
        <v>0</v>
      </c>
      <c r="L287" s="24"/>
    </row>
    <row r="288" spans="1:13" ht="18" customHeight="1" x14ac:dyDescent="0.3">
      <c r="A288" s="261"/>
      <c r="B288" s="215"/>
      <c r="C288" s="25" t="s">
        <v>11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20">
        <v>0</v>
      </c>
      <c r="J288" s="20">
        <v>1480</v>
      </c>
      <c r="K288" s="20">
        <v>0</v>
      </c>
      <c r="L288" s="24">
        <f>K288+J288+I288</f>
        <v>1480</v>
      </c>
    </row>
    <row r="289" spans="1:12" ht="18" customHeight="1" x14ac:dyDescent="0.3">
      <c r="A289" s="261" t="s">
        <v>114</v>
      </c>
      <c r="B289" s="144"/>
      <c r="C289" s="25" t="s">
        <v>5</v>
      </c>
      <c r="D289" s="19">
        <f>D290+D291+D292+D293</f>
        <v>0</v>
      </c>
      <c r="E289" s="19">
        <f>E290+E291+E292+E293</f>
        <v>0</v>
      </c>
      <c r="F289" s="19">
        <f>F290+F291+F292+F293</f>
        <v>0</v>
      </c>
      <c r="G289" s="19">
        <f>G290+G291+G293</f>
        <v>0</v>
      </c>
      <c r="H289" s="19">
        <f>H290+H291+H292+H293</f>
        <v>0</v>
      </c>
      <c r="I289" s="20">
        <f>I290+I291+I292+I293</f>
        <v>0</v>
      </c>
      <c r="J289" s="20">
        <f>J290+J291+J292+J293</f>
        <v>890</v>
      </c>
      <c r="K289" s="20">
        <f>K290+K291+K292+K293</f>
        <v>0</v>
      </c>
      <c r="L289" s="24">
        <f>K289+J289+I289</f>
        <v>890</v>
      </c>
    </row>
    <row r="290" spans="1:12" ht="18" customHeight="1" x14ac:dyDescent="0.3">
      <c r="A290" s="261"/>
      <c r="B290" s="144"/>
      <c r="C290" s="25" t="s">
        <v>8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20">
        <v>0</v>
      </c>
      <c r="J290" s="20">
        <v>0</v>
      </c>
      <c r="K290" s="20">
        <v>0</v>
      </c>
      <c r="L290" s="24">
        <f>K290+H290+G290</f>
        <v>0</v>
      </c>
    </row>
    <row r="291" spans="1:12" ht="18" customHeight="1" x14ac:dyDescent="0.3">
      <c r="A291" s="261"/>
      <c r="B291" s="166" t="s">
        <v>17</v>
      </c>
      <c r="C291" s="25" t="s">
        <v>9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20">
        <v>0</v>
      </c>
      <c r="J291" s="20">
        <v>0</v>
      </c>
      <c r="K291" s="20">
        <v>0</v>
      </c>
      <c r="L291" s="24">
        <f>K291+H291+G291</f>
        <v>0</v>
      </c>
    </row>
    <row r="292" spans="1:12" ht="18" customHeight="1" x14ac:dyDescent="0.3">
      <c r="A292" s="261"/>
      <c r="B292" s="199"/>
      <c r="C292" s="25" t="s">
        <v>10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20">
        <v>0</v>
      </c>
      <c r="J292" s="20">
        <v>0</v>
      </c>
      <c r="K292" s="20">
        <v>0</v>
      </c>
      <c r="L292" s="24"/>
    </row>
    <row r="293" spans="1:12" ht="18" customHeight="1" x14ac:dyDescent="0.3">
      <c r="A293" s="261"/>
      <c r="B293" s="199"/>
      <c r="C293" s="25" t="s">
        <v>11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20">
        <v>0</v>
      </c>
      <c r="J293" s="20">
        <v>890</v>
      </c>
      <c r="K293" s="20">
        <v>0</v>
      </c>
      <c r="L293" s="24">
        <f>K293+J293+I293+H293</f>
        <v>890</v>
      </c>
    </row>
    <row r="294" spans="1:12" ht="18" customHeight="1" x14ac:dyDescent="0.3">
      <c r="A294" s="261" t="s">
        <v>115</v>
      </c>
      <c r="B294" s="199"/>
      <c r="C294" s="25" t="s">
        <v>5</v>
      </c>
      <c r="D294" s="19">
        <f>D295+D296+D297+D298</f>
        <v>0</v>
      </c>
      <c r="E294" s="19">
        <f>E295+E296+E297+E298</f>
        <v>0</v>
      </c>
      <c r="F294" s="19">
        <f>F295+F296+F297+F298</f>
        <v>0</v>
      </c>
      <c r="G294" s="19">
        <f>G295+G296+G298</f>
        <v>0</v>
      </c>
      <c r="H294" s="19">
        <f>H295+H296+H297+H298</f>
        <v>0</v>
      </c>
      <c r="I294" s="20">
        <f>I295+I296+I297+I298</f>
        <v>0</v>
      </c>
      <c r="J294" s="20">
        <f>J295+J296+J297+J298</f>
        <v>890</v>
      </c>
      <c r="K294" s="20">
        <f>K295+K296+K297+K298</f>
        <v>0</v>
      </c>
      <c r="L294" s="24">
        <f>K294+J294+I294</f>
        <v>890</v>
      </c>
    </row>
    <row r="295" spans="1:12" ht="18" customHeight="1" x14ac:dyDescent="0.3">
      <c r="A295" s="261"/>
      <c r="B295" s="199"/>
      <c r="C295" s="25" t="s">
        <v>8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20">
        <v>0</v>
      </c>
      <c r="J295" s="20">
        <v>0</v>
      </c>
      <c r="K295" s="20">
        <v>0</v>
      </c>
      <c r="L295" s="24">
        <f>K295+H295+G295</f>
        <v>0</v>
      </c>
    </row>
    <row r="296" spans="1:12" ht="18" customHeight="1" x14ac:dyDescent="0.3">
      <c r="A296" s="261"/>
      <c r="B296" s="199"/>
      <c r="C296" s="25" t="s">
        <v>9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20">
        <v>0</v>
      </c>
      <c r="J296" s="20">
        <v>0</v>
      </c>
      <c r="K296" s="20">
        <v>0</v>
      </c>
      <c r="L296" s="24">
        <f>K296+H296+G296</f>
        <v>0</v>
      </c>
    </row>
    <row r="297" spans="1:12" ht="18" customHeight="1" x14ac:dyDescent="0.3">
      <c r="A297" s="261"/>
      <c r="B297" s="199"/>
      <c r="C297" s="25" t="s">
        <v>10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20">
        <v>0</v>
      </c>
      <c r="J297" s="20">
        <v>0</v>
      </c>
      <c r="K297" s="20">
        <v>0</v>
      </c>
      <c r="L297" s="24"/>
    </row>
    <row r="298" spans="1:12" ht="18" customHeight="1" x14ac:dyDescent="0.3">
      <c r="A298" s="261"/>
      <c r="B298" s="199"/>
      <c r="C298" s="25" t="s">
        <v>11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20">
        <v>0</v>
      </c>
      <c r="J298" s="20">
        <v>890</v>
      </c>
      <c r="K298" s="20">
        <v>0</v>
      </c>
      <c r="L298" s="24">
        <f>K298+J298+I298</f>
        <v>890</v>
      </c>
    </row>
    <row r="299" spans="1:12" ht="18" customHeight="1" x14ac:dyDescent="0.3">
      <c r="A299" s="261" t="s">
        <v>160</v>
      </c>
      <c r="B299" s="144"/>
      <c r="C299" s="25" t="s">
        <v>5</v>
      </c>
      <c r="D299" s="19">
        <f>D300+D301+D302+D303</f>
        <v>0</v>
      </c>
      <c r="E299" s="19">
        <f>E300+E301+E302+E303</f>
        <v>0</v>
      </c>
      <c r="F299" s="19">
        <f>F300+F301+F302+F303</f>
        <v>0</v>
      </c>
      <c r="G299" s="19">
        <f>G300+G301+G303</f>
        <v>0</v>
      </c>
      <c r="H299" s="19">
        <f>H300+H301+H302+H303</f>
        <v>0</v>
      </c>
      <c r="I299" s="20">
        <f>I300+I301+I302+I303</f>
        <v>110.5</v>
      </c>
      <c r="J299" s="20">
        <v>0</v>
      </c>
      <c r="K299" s="20">
        <f>K300+K301+K302+K303</f>
        <v>0</v>
      </c>
      <c r="L299" s="24">
        <f>K299+H299+G299</f>
        <v>0</v>
      </c>
    </row>
    <row r="300" spans="1:12" ht="18" customHeight="1" x14ac:dyDescent="0.3">
      <c r="A300" s="261"/>
      <c r="B300" s="144"/>
      <c r="C300" s="25" t="s">
        <v>8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20">
        <v>110.5</v>
      </c>
      <c r="J300" s="20">
        <v>0</v>
      </c>
      <c r="K300" s="20">
        <v>0</v>
      </c>
      <c r="L300" s="24">
        <f>K300+H300+G300</f>
        <v>0</v>
      </c>
    </row>
    <row r="301" spans="1:12" ht="18" customHeight="1" x14ac:dyDescent="0.3">
      <c r="A301" s="261"/>
      <c r="B301" s="156"/>
      <c r="C301" s="25" t="s">
        <v>9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20">
        <v>0</v>
      </c>
      <c r="J301" s="20">
        <v>0</v>
      </c>
      <c r="K301" s="20">
        <v>0</v>
      </c>
      <c r="L301" s="24">
        <f>K301+H301+G301</f>
        <v>0</v>
      </c>
    </row>
    <row r="302" spans="1:12" ht="18" customHeight="1" x14ac:dyDescent="0.3">
      <c r="A302" s="261"/>
      <c r="B302" s="156"/>
      <c r="C302" s="25" t="s">
        <v>10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20">
        <v>0</v>
      </c>
      <c r="J302" s="20">
        <v>0</v>
      </c>
      <c r="K302" s="20">
        <v>0</v>
      </c>
      <c r="L302" s="24"/>
    </row>
    <row r="303" spans="1:12" ht="18" customHeight="1" x14ac:dyDescent="0.3">
      <c r="A303" s="261"/>
      <c r="B303" s="156"/>
      <c r="C303" s="25" t="s">
        <v>11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20">
        <v>0</v>
      </c>
      <c r="J303" s="20">
        <v>0</v>
      </c>
      <c r="K303" s="20">
        <v>0</v>
      </c>
      <c r="L303" s="24"/>
    </row>
    <row r="304" spans="1:12" ht="18" customHeight="1" x14ac:dyDescent="0.3">
      <c r="A304" s="261" t="s">
        <v>29</v>
      </c>
      <c r="B304" s="144"/>
      <c r="C304" s="25" t="s">
        <v>5</v>
      </c>
      <c r="D304" s="19">
        <v>0</v>
      </c>
      <c r="E304" s="19">
        <v>0</v>
      </c>
      <c r="F304" s="19">
        <f>F305+F306+F307+F308</f>
        <v>0</v>
      </c>
      <c r="G304" s="19">
        <f>G305+G306+G308</f>
        <v>0</v>
      </c>
      <c r="H304" s="19">
        <v>0</v>
      </c>
      <c r="I304" s="20">
        <f>I305+I306+I308</f>
        <v>540</v>
      </c>
      <c r="J304" s="20">
        <v>0</v>
      </c>
      <c r="K304" s="20">
        <v>0</v>
      </c>
      <c r="L304" s="24">
        <f>K304+J304+I304</f>
        <v>540</v>
      </c>
    </row>
    <row r="305" spans="1:12" ht="18" customHeight="1" x14ac:dyDescent="0.3">
      <c r="A305" s="261"/>
      <c r="B305" s="144"/>
      <c r="C305" s="25" t="s">
        <v>8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20">
        <v>0</v>
      </c>
      <c r="J305" s="20">
        <v>0</v>
      </c>
      <c r="K305" s="20">
        <v>0</v>
      </c>
      <c r="L305" s="24">
        <f>K305+J305+I305</f>
        <v>0</v>
      </c>
    </row>
    <row r="306" spans="1:12" ht="18" customHeight="1" x14ac:dyDescent="0.3">
      <c r="A306" s="261"/>
      <c r="B306" s="144"/>
      <c r="C306" s="25" t="s">
        <v>9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20">
        <v>0</v>
      </c>
      <c r="J306" s="20">
        <v>0</v>
      </c>
      <c r="K306" s="20">
        <v>0</v>
      </c>
      <c r="L306" s="24">
        <f t="shared" si="119"/>
        <v>0</v>
      </c>
    </row>
    <row r="307" spans="1:12" ht="18" customHeight="1" x14ac:dyDescent="0.3">
      <c r="A307" s="261"/>
      <c r="B307" s="144"/>
      <c r="C307" s="25" t="s">
        <v>10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20">
        <v>0</v>
      </c>
      <c r="J307" s="20">
        <v>0</v>
      </c>
      <c r="K307" s="20">
        <v>0</v>
      </c>
      <c r="L307" s="24">
        <f t="shared" si="119"/>
        <v>0</v>
      </c>
    </row>
    <row r="308" spans="1:12" ht="18" customHeight="1" x14ac:dyDescent="0.3">
      <c r="A308" s="261"/>
      <c r="B308" s="144"/>
      <c r="C308" s="25" t="s">
        <v>11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20">
        <v>540</v>
      </c>
      <c r="J308" s="20">
        <v>0</v>
      </c>
      <c r="K308" s="20">
        <v>0</v>
      </c>
      <c r="L308" s="24">
        <f>K308+J308+I308+H308</f>
        <v>540</v>
      </c>
    </row>
    <row r="309" spans="1:12" ht="18" customHeight="1" x14ac:dyDescent="0.3">
      <c r="A309" s="261" t="s">
        <v>30</v>
      </c>
      <c r="B309" s="144"/>
      <c r="C309" s="25" t="s">
        <v>5</v>
      </c>
      <c r="D309" s="19">
        <v>0</v>
      </c>
      <c r="E309" s="19">
        <v>0</v>
      </c>
      <c r="F309" s="19">
        <v>0</v>
      </c>
      <c r="G309" s="19">
        <f>G310+G311+G312+G313</f>
        <v>0</v>
      </c>
      <c r="H309" s="19">
        <f>H310+H311+H313</f>
        <v>0</v>
      </c>
      <c r="I309" s="20">
        <v>0</v>
      </c>
      <c r="J309" s="20">
        <f>J310+J311+J313</f>
        <v>10000</v>
      </c>
      <c r="K309" s="20">
        <v>0</v>
      </c>
      <c r="L309" s="24">
        <f>K309+J309+I309+H309</f>
        <v>10000</v>
      </c>
    </row>
    <row r="310" spans="1:12" ht="18" customHeight="1" x14ac:dyDescent="0.3">
      <c r="A310" s="261"/>
      <c r="B310" s="144"/>
      <c r="C310" s="25" t="s">
        <v>8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20">
        <v>0</v>
      </c>
      <c r="J310" s="20">
        <v>700</v>
      </c>
      <c r="K310" s="20">
        <v>0</v>
      </c>
      <c r="L310" s="24">
        <f>K310+J310+I310+H310</f>
        <v>700</v>
      </c>
    </row>
    <row r="311" spans="1:12" ht="18" customHeight="1" x14ac:dyDescent="0.3">
      <c r="A311" s="261"/>
      <c r="B311" s="144"/>
      <c r="C311" s="25" t="s">
        <v>9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20">
        <v>0</v>
      </c>
      <c r="J311" s="20">
        <v>9300</v>
      </c>
      <c r="K311" s="20">
        <v>0</v>
      </c>
      <c r="L311" s="24">
        <f>K311+J311+I311</f>
        <v>9300</v>
      </c>
    </row>
    <row r="312" spans="1:12" ht="18" customHeight="1" x14ac:dyDescent="0.3">
      <c r="A312" s="261"/>
      <c r="B312" s="144"/>
      <c r="C312" s="25" t="s">
        <v>10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20">
        <v>0</v>
      </c>
      <c r="J312" s="20">
        <v>0</v>
      </c>
      <c r="K312" s="20">
        <v>0</v>
      </c>
      <c r="L312" s="24">
        <f t="shared" si="119"/>
        <v>0</v>
      </c>
    </row>
    <row r="313" spans="1:12" ht="18" customHeight="1" x14ac:dyDescent="0.3">
      <c r="A313" s="261"/>
      <c r="B313" s="144"/>
      <c r="C313" s="25" t="s">
        <v>11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20">
        <v>0</v>
      </c>
      <c r="J313" s="20">
        <v>0</v>
      </c>
      <c r="K313" s="20">
        <v>0</v>
      </c>
      <c r="L313" s="24">
        <f>K313+J313</f>
        <v>0</v>
      </c>
    </row>
    <row r="314" spans="1:12" ht="18" customHeight="1" x14ac:dyDescent="0.3">
      <c r="A314" s="261" t="s">
        <v>103</v>
      </c>
      <c r="B314" s="144"/>
      <c r="C314" s="25" t="s">
        <v>5</v>
      </c>
      <c r="D314" s="19">
        <v>0</v>
      </c>
      <c r="E314" s="19">
        <v>0</v>
      </c>
      <c r="F314" s="19">
        <v>0</v>
      </c>
      <c r="G314" s="19">
        <f>G315+G318</f>
        <v>0</v>
      </c>
      <c r="H314" s="19">
        <v>0</v>
      </c>
      <c r="I314" s="20">
        <f>I315+I316+I318</f>
        <v>0</v>
      </c>
      <c r="J314" s="20">
        <f>J315+J316+J318</f>
        <v>0</v>
      </c>
      <c r="K314" s="20">
        <f>K315+K316+K318</f>
        <v>0</v>
      </c>
      <c r="L314" s="24">
        <f>K314+I314+H314</f>
        <v>0</v>
      </c>
    </row>
    <row r="315" spans="1:12" ht="16.95" customHeight="1" x14ac:dyDescent="0.3">
      <c r="A315" s="261"/>
      <c r="B315" s="144"/>
      <c r="C315" s="25" t="s">
        <v>8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20">
        <v>0</v>
      </c>
      <c r="J315" s="20">
        <v>0</v>
      </c>
      <c r="K315" s="20">
        <v>0</v>
      </c>
      <c r="L315" s="24">
        <f>K315+I315+H315</f>
        <v>0</v>
      </c>
    </row>
    <row r="316" spans="1:12" ht="15.6" customHeight="1" x14ac:dyDescent="0.3">
      <c r="A316" s="261"/>
      <c r="B316" s="144"/>
      <c r="C316" s="25" t="s">
        <v>9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20">
        <v>0</v>
      </c>
      <c r="J316" s="20">
        <v>0</v>
      </c>
      <c r="K316" s="20">
        <v>0</v>
      </c>
      <c r="L316" s="24">
        <f>K316+I316+H316</f>
        <v>0</v>
      </c>
    </row>
    <row r="317" spans="1:12" ht="15.6" customHeight="1" x14ac:dyDescent="0.3">
      <c r="A317" s="261"/>
      <c r="B317" s="144"/>
      <c r="C317" s="25" t="s">
        <v>10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20">
        <v>0</v>
      </c>
      <c r="J317" s="20">
        <v>0</v>
      </c>
      <c r="K317" s="20">
        <v>0</v>
      </c>
      <c r="L317" s="24">
        <f t="shared" si="119"/>
        <v>0</v>
      </c>
    </row>
    <row r="318" spans="1:12" ht="18.600000000000001" customHeight="1" x14ac:dyDescent="0.3">
      <c r="A318" s="261"/>
      <c r="B318" s="144"/>
      <c r="C318" s="25" t="s">
        <v>11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20">
        <v>0</v>
      </c>
      <c r="J318" s="20">
        <v>0</v>
      </c>
      <c r="K318" s="20">
        <v>0</v>
      </c>
      <c r="L318" s="24">
        <f>K318+I318+H318</f>
        <v>0</v>
      </c>
    </row>
    <row r="319" spans="1:12" ht="36.6" customHeight="1" x14ac:dyDescent="0.3">
      <c r="A319" s="163" t="s">
        <v>48</v>
      </c>
      <c r="B319" s="144"/>
      <c r="C319" s="25" t="s">
        <v>5</v>
      </c>
      <c r="D319" s="25">
        <f>D320+D321+D322+D323</f>
        <v>1485</v>
      </c>
      <c r="E319" s="25">
        <f t="shared" ref="E319:K319" si="120">E320+E321+E322+E323</f>
        <v>0</v>
      </c>
      <c r="F319" s="25">
        <f t="shared" si="120"/>
        <v>0</v>
      </c>
      <c r="G319" s="25">
        <f t="shared" si="120"/>
        <v>0</v>
      </c>
      <c r="H319" s="25">
        <f t="shared" si="120"/>
        <v>0</v>
      </c>
      <c r="I319" s="76">
        <f t="shared" ref="I319:J319" si="121">I320+I321+I322+I323</f>
        <v>0</v>
      </c>
      <c r="J319" s="76">
        <f t="shared" si="121"/>
        <v>0</v>
      </c>
      <c r="K319" s="76">
        <f t="shared" si="120"/>
        <v>0</v>
      </c>
      <c r="L319" s="24">
        <f t="shared" si="119"/>
        <v>1485</v>
      </c>
    </row>
    <row r="320" spans="1:12" ht="37.950000000000003" customHeight="1" x14ac:dyDescent="0.3">
      <c r="A320" s="164"/>
      <c r="B320" s="144"/>
      <c r="C320" s="25" t="s">
        <v>8</v>
      </c>
      <c r="D320" s="25">
        <v>1485</v>
      </c>
      <c r="E320" s="25">
        <v>0</v>
      </c>
      <c r="F320" s="25">
        <v>0</v>
      </c>
      <c r="G320" s="25">
        <v>0</v>
      </c>
      <c r="H320" s="25">
        <v>0</v>
      </c>
      <c r="I320" s="76">
        <v>0</v>
      </c>
      <c r="J320" s="76">
        <v>0</v>
      </c>
      <c r="K320" s="76">
        <v>0</v>
      </c>
      <c r="L320" s="24">
        <f t="shared" si="119"/>
        <v>1485</v>
      </c>
    </row>
    <row r="321" spans="1:12" ht="36" customHeight="1" x14ac:dyDescent="0.3">
      <c r="A321" s="164"/>
      <c r="B321" s="144"/>
      <c r="C321" s="25" t="s">
        <v>9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76">
        <v>0</v>
      </c>
      <c r="J321" s="76">
        <v>0</v>
      </c>
      <c r="K321" s="76">
        <v>0</v>
      </c>
      <c r="L321" s="24">
        <f t="shared" si="119"/>
        <v>0</v>
      </c>
    </row>
    <row r="322" spans="1:12" ht="41.4" customHeight="1" x14ac:dyDescent="0.3">
      <c r="A322" s="164"/>
      <c r="B322" s="144"/>
      <c r="C322" s="25" t="s">
        <v>10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76">
        <v>0</v>
      </c>
      <c r="J322" s="76">
        <v>0</v>
      </c>
      <c r="K322" s="76">
        <v>0</v>
      </c>
      <c r="L322" s="24">
        <f t="shared" si="119"/>
        <v>0</v>
      </c>
    </row>
    <row r="323" spans="1:12" ht="32.4" customHeight="1" x14ac:dyDescent="0.3">
      <c r="A323" s="165"/>
      <c r="B323" s="166" t="s">
        <v>17</v>
      </c>
      <c r="C323" s="25" t="s">
        <v>11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76">
        <v>0</v>
      </c>
      <c r="J323" s="76">
        <v>0</v>
      </c>
      <c r="K323" s="76">
        <v>0</v>
      </c>
      <c r="L323" s="24">
        <f t="shared" si="119"/>
        <v>0</v>
      </c>
    </row>
    <row r="324" spans="1:12" ht="22.95" customHeight="1" x14ac:dyDescent="0.3">
      <c r="A324" s="181" t="s">
        <v>56</v>
      </c>
      <c r="B324" s="199"/>
      <c r="C324" s="25" t="s">
        <v>5</v>
      </c>
      <c r="D324" s="45">
        <f>D325+D326+D327+D328</f>
        <v>488.5</v>
      </c>
      <c r="E324" s="45">
        <f t="shared" ref="E324:K324" si="122">E325+E326+E327+E328</f>
        <v>0</v>
      </c>
      <c r="F324" s="45">
        <f t="shared" si="122"/>
        <v>0</v>
      </c>
      <c r="G324" s="45">
        <f t="shared" si="122"/>
        <v>0</v>
      </c>
      <c r="H324" s="45">
        <f t="shared" si="122"/>
        <v>0</v>
      </c>
      <c r="I324" s="46">
        <f t="shared" ref="I324:J324" si="123">I325+I326+I327+I328</f>
        <v>0</v>
      </c>
      <c r="J324" s="46">
        <f t="shared" si="123"/>
        <v>0</v>
      </c>
      <c r="K324" s="46">
        <f t="shared" si="122"/>
        <v>0</v>
      </c>
      <c r="L324" s="24">
        <f t="shared" si="119"/>
        <v>488.5</v>
      </c>
    </row>
    <row r="325" spans="1:12" ht="22.95" customHeight="1" x14ac:dyDescent="0.3">
      <c r="A325" s="182"/>
      <c r="B325" s="199"/>
      <c r="C325" s="25" t="s">
        <v>8</v>
      </c>
      <c r="D325" s="45">
        <v>488.5</v>
      </c>
      <c r="E325" s="77">
        <v>0</v>
      </c>
      <c r="F325" s="77">
        <v>0</v>
      </c>
      <c r="G325" s="77">
        <v>0</v>
      </c>
      <c r="H325" s="77">
        <v>0</v>
      </c>
      <c r="I325" s="78">
        <v>0</v>
      </c>
      <c r="J325" s="78">
        <v>0</v>
      </c>
      <c r="K325" s="78">
        <v>0</v>
      </c>
      <c r="L325" s="24">
        <f t="shared" si="119"/>
        <v>488.5</v>
      </c>
    </row>
    <row r="326" spans="1:12" ht="19.2" customHeight="1" x14ac:dyDescent="0.3">
      <c r="A326" s="182"/>
      <c r="B326" s="199"/>
      <c r="C326" s="25" t="s">
        <v>9</v>
      </c>
      <c r="D326" s="77">
        <v>0</v>
      </c>
      <c r="E326" s="77">
        <v>0</v>
      </c>
      <c r="F326" s="77">
        <v>0</v>
      </c>
      <c r="G326" s="77">
        <v>0</v>
      </c>
      <c r="H326" s="77">
        <v>0</v>
      </c>
      <c r="I326" s="78">
        <v>0</v>
      </c>
      <c r="J326" s="78">
        <v>0</v>
      </c>
      <c r="K326" s="78">
        <v>0</v>
      </c>
      <c r="L326" s="24">
        <f t="shared" si="119"/>
        <v>0</v>
      </c>
    </row>
    <row r="327" spans="1:12" ht="18.600000000000001" customHeight="1" x14ac:dyDescent="0.3">
      <c r="A327" s="182"/>
      <c r="B327" s="199"/>
      <c r="C327" s="25" t="s">
        <v>10</v>
      </c>
      <c r="D327" s="77">
        <v>0</v>
      </c>
      <c r="E327" s="77">
        <v>0</v>
      </c>
      <c r="F327" s="77">
        <v>0</v>
      </c>
      <c r="G327" s="77">
        <v>0</v>
      </c>
      <c r="H327" s="77">
        <v>0</v>
      </c>
      <c r="I327" s="78">
        <v>0</v>
      </c>
      <c r="J327" s="78">
        <v>0</v>
      </c>
      <c r="K327" s="78">
        <v>0</v>
      </c>
      <c r="L327" s="24">
        <f t="shared" si="119"/>
        <v>0</v>
      </c>
    </row>
    <row r="328" spans="1:12" ht="18.600000000000001" customHeight="1" x14ac:dyDescent="0.3">
      <c r="A328" s="182"/>
      <c r="B328" s="199"/>
      <c r="C328" s="25" t="s">
        <v>11</v>
      </c>
      <c r="D328" s="77">
        <v>0</v>
      </c>
      <c r="E328" s="77">
        <v>0</v>
      </c>
      <c r="F328" s="77">
        <v>0</v>
      </c>
      <c r="G328" s="77">
        <v>0</v>
      </c>
      <c r="H328" s="77">
        <v>0</v>
      </c>
      <c r="I328" s="78">
        <v>0</v>
      </c>
      <c r="J328" s="78">
        <v>0</v>
      </c>
      <c r="K328" s="78">
        <v>0</v>
      </c>
      <c r="L328" s="24">
        <f t="shared" si="119"/>
        <v>0</v>
      </c>
    </row>
    <row r="329" spans="1:12" ht="20.399999999999999" customHeight="1" x14ac:dyDescent="0.3">
      <c r="A329" s="181" t="s">
        <v>54</v>
      </c>
      <c r="B329" s="199"/>
      <c r="C329" s="25" t="s">
        <v>5</v>
      </c>
      <c r="D329" s="79">
        <f>D330+D331+D332+D333</f>
        <v>6498</v>
      </c>
      <c r="E329" s="79">
        <f t="shared" ref="E329:K329" si="124">E330+E331+E332+E333</f>
        <v>0</v>
      </c>
      <c r="F329" s="79">
        <f t="shared" si="124"/>
        <v>0</v>
      </c>
      <c r="G329" s="79">
        <f t="shared" si="124"/>
        <v>0</v>
      </c>
      <c r="H329" s="79">
        <f t="shared" si="124"/>
        <v>0</v>
      </c>
      <c r="I329" s="80">
        <f t="shared" ref="I329:J329" si="125">I330+I331+I332+I333</f>
        <v>0</v>
      </c>
      <c r="J329" s="80">
        <f t="shared" si="125"/>
        <v>0</v>
      </c>
      <c r="K329" s="80">
        <f t="shared" si="124"/>
        <v>0</v>
      </c>
      <c r="L329" s="24">
        <f t="shared" si="119"/>
        <v>6498</v>
      </c>
    </row>
    <row r="330" spans="1:12" ht="17.399999999999999" customHeight="1" x14ac:dyDescent="0.3">
      <c r="A330" s="182"/>
      <c r="B330" s="199"/>
      <c r="C330" s="25" t="s">
        <v>8</v>
      </c>
      <c r="D330" s="81">
        <v>455</v>
      </c>
      <c r="E330" s="19">
        <v>0</v>
      </c>
      <c r="F330" s="19">
        <v>0</v>
      </c>
      <c r="G330" s="19">
        <v>0</v>
      </c>
      <c r="H330" s="19">
        <v>0</v>
      </c>
      <c r="I330" s="20">
        <v>0</v>
      </c>
      <c r="J330" s="20">
        <v>0</v>
      </c>
      <c r="K330" s="20">
        <v>0</v>
      </c>
      <c r="L330" s="24">
        <f t="shared" si="119"/>
        <v>455</v>
      </c>
    </row>
    <row r="331" spans="1:12" ht="15.6" customHeight="1" x14ac:dyDescent="0.3">
      <c r="A331" s="182"/>
      <c r="B331" s="144"/>
      <c r="C331" s="25" t="s">
        <v>9</v>
      </c>
      <c r="D331" s="81">
        <v>6043</v>
      </c>
      <c r="E331" s="19">
        <v>0</v>
      </c>
      <c r="F331" s="19">
        <v>0</v>
      </c>
      <c r="G331" s="19">
        <v>0</v>
      </c>
      <c r="H331" s="19">
        <v>0</v>
      </c>
      <c r="I331" s="20">
        <v>0</v>
      </c>
      <c r="J331" s="20">
        <v>0</v>
      </c>
      <c r="K331" s="20">
        <v>0</v>
      </c>
      <c r="L331" s="24">
        <f t="shared" si="119"/>
        <v>6043</v>
      </c>
    </row>
    <row r="332" spans="1:12" ht="18" customHeight="1" x14ac:dyDescent="0.3">
      <c r="A332" s="182"/>
      <c r="B332" s="144"/>
      <c r="C332" s="25" t="s">
        <v>10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20">
        <v>0</v>
      </c>
      <c r="J332" s="20">
        <v>0</v>
      </c>
      <c r="K332" s="20">
        <v>0</v>
      </c>
      <c r="L332" s="24">
        <f t="shared" si="119"/>
        <v>0</v>
      </c>
    </row>
    <row r="333" spans="1:12" ht="18" customHeight="1" x14ac:dyDescent="0.3">
      <c r="A333" s="192"/>
      <c r="B333" s="144"/>
      <c r="C333" s="25" t="s">
        <v>11</v>
      </c>
      <c r="D333" s="81">
        <v>0</v>
      </c>
      <c r="E333" s="19">
        <v>0</v>
      </c>
      <c r="F333" s="19">
        <v>0</v>
      </c>
      <c r="G333" s="19">
        <v>0</v>
      </c>
      <c r="H333" s="19">
        <v>0</v>
      </c>
      <c r="I333" s="20">
        <v>0</v>
      </c>
      <c r="J333" s="20">
        <v>0</v>
      </c>
      <c r="K333" s="20">
        <v>0</v>
      </c>
      <c r="L333" s="24">
        <f t="shared" si="119"/>
        <v>0</v>
      </c>
    </row>
    <row r="334" spans="1:12" ht="18" customHeight="1" x14ac:dyDescent="0.3">
      <c r="A334" s="181" t="s">
        <v>57</v>
      </c>
      <c r="B334" s="144"/>
      <c r="C334" s="25" t="s">
        <v>5</v>
      </c>
      <c r="D334" s="19">
        <f>D335+D336+D337+D338</f>
        <v>97</v>
      </c>
      <c r="E334" s="19">
        <f t="shared" ref="E334:K334" si="126">E335+E336+E337+E338</f>
        <v>0</v>
      </c>
      <c r="F334" s="19">
        <f t="shared" si="126"/>
        <v>0</v>
      </c>
      <c r="G334" s="19">
        <f t="shared" si="126"/>
        <v>0</v>
      </c>
      <c r="H334" s="19">
        <f t="shared" si="126"/>
        <v>0</v>
      </c>
      <c r="I334" s="20">
        <f t="shared" ref="I334:J334" si="127">I335+I336+I337+I338</f>
        <v>0</v>
      </c>
      <c r="J334" s="20">
        <f t="shared" si="127"/>
        <v>0</v>
      </c>
      <c r="K334" s="20">
        <f t="shared" si="126"/>
        <v>0</v>
      </c>
      <c r="L334" s="24">
        <f t="shared" si="119"/>
        <v>97</v>
      </c>
    </row>
    <row r="335" spans="1:12" ht="18" customHeight="1" x14ac:dyDescent="0.3">
      <c r="A335" s="182"/>
      <c r="B335" s="144"/>
      <c r="C335" s="25" t="s">
        <v>8</v>
      </c>
      <c r="D335" s="19">
        <v>97</v>
      </c>
      <c r="E335" s="77">
        <v>0</v>
      </c>
      <c r="F335" s="77">
        <v>0</v>
      </c>
      <c r="G335" s="77">
        <v>0</v>
      </c>
      <c r="H335" s="77">
        <v>0</v>
      </c>
      <c r="I335" s="78">
        <v>0</v>
      </c>
      <c r="J335" s="78">
        <v>0</v>
      </c>
      <c r="K335" s="78">
        <v>0</v>
      </c>
      <c r="L335" s="24">
        <f t="shared" si="119"/>
        <v>97</v>
      </c>
    </row>
    <row r="336" spans="1:12" ht="18" customHeight="1" x14ac:dyDescent="0.3">
      <c r="A336" s="182"/>
      <c r="B336" s="144"/>
      <c r="C336" s="25" t="s">
        <v>9</v>
      </c>
      <c r="D336" s="77">
        <v>0</v>
      </c>
      <c r="E336" s="77">
        <v>0</v>
      </c>
      <c r="F336" s="77">
        <v>0</v>
      </c>
      <c r="G336" s="77">
        <v>0</v>
      </c>
      <c r="H336" s="77">
        <v>0</v>
      </c>
      <c r="I336" s="78">
        <v>0</v>
      </c>
      <c r="J336" s="78">
        <v>0</v>
      </c>
      <c r="K336" s="78">
        <v>0</v>
      </c>
      <c r="L336" s="24">
        <f t="shared" si="119"/>
        <v>0</v>
      </c>
    </row>
    <row r="337" spans="1:12" ht="18" customHeight="1" x14ac:dyDescent="0.3">
      <c r="A337" s="182"/>
      <c r="B337" s="144"/>
      <c r="C337" s="25" t="s">
        <v>10</v>
      </c>
      <c r="D337" s="77">
        <v>0</v>
      </c>
      <c r="E337" s="77">
        <v>0</v>
      </c>
      <c r="F337" s="77">
        <v>0</v>
      </c>
      <c r="G337" s="77">
        <v>0</v>
      </c>
      <c r="H337" s="77">
        <v>0</v>
      </c>
      <c r="I337" s="78">
        <v>0</v>
      </c>
      <c r="J337" s="78">
        <v>0</v>
      </c>
      <c r="K337" s="78">
        <v>0</v>
      </c>
      <c r="L337" s="24">
        <f t="shared" si="119"/>
        <v>0</v>
      </c>
    </row>
    <row r="338" spans="1:12" ht="18" customHeight="1" x14ac:dyDescent="0.3">
      <c r="A338" s="192"/>
      <c r="B338" s="145"/>
      <c r="C338" s="25" t="s">
        <v>11</v>
      </c>
      <c r="D338" s="77">
        <v>0</v>
      </c>
      <c r="E338" s="77">
        <v>0</v>
      </c>
      <c r="F338" s="77">
        <v>0</v>
      </c>
      <c r="G338" s="77">
        <v>0</v>
      </c>
      <c r="H338" s="77">
        <v>0</v>
      </c>
      <c r="I338" s="78">
        <v>0</v>
      </c>
      <c r="J338" s="78">
        <v>0</v>
      </c>
      <c r="K338" s="78">
        <v>0</v>
      </c>
      <c r="L338" s="24">
        <f t="shared" si="119"/>
        <v>0</v>
      </c>
    </row>
    <row r="339" spans="1:12" ht="18" customHeight="1" x14ac:dyDescent="0.3">
      <c r="A339" s="181" t="s">
        <v>88</v>
      </c>
      <c r="B339" s="157" t="s">
        <v>18</v>
      </c>
      <c r="C339" s="25" t="s">
        <v>5</v>
      </c>
      <c r="D339" s="79">
        <f t="shared" ref="D339:E339" si="128">D340+D341+D342+D343</f>
        <v>0</v>
      </c>
      <c r="E339" s="79">
        <f t="shared" si="128"/>
        <v>0</v>
      </c>
      <c r="F339" s="79">
        <f>F340+F342</f>
        <v>6.1</v>
      </c>
      <c r="G339" s="79">
        <f t="shared" ref="G339:K339" si="129">G340+G341+G342+G343</f>
        <v>0</v>
      </c>
      <c r="H339" s="79">
        <f t="shared" si="129"/>
        <v>0</v>
      </c>
      <c r="I339" s="80">
        <f t="shared" ref="I339:J339" si="130">I340+I341+I342+I343</f>
        <v>0</v>
      </c>
      <c r="J339" s="80">
        <f t="shared" si="130"/>
        <v>0</v>
      </c>
      <c r="K339" s="80">
        <f t="shared" si="129"/>
        <v>0</v>
      </c>
      <c r="L339" s="24">
        <f>K339+H339+G339+F339</f>
        <v>6.1</v>
      </c>
    </row>
    <row r="340" spans="1:12" ht="18" customHeight="1" x14ac:dyDescent="0.3">
      <c r="A340" s="200"/>
      <c r="B340" s="158"/>
      <c r="C340" s="25" t="s">
        <v>8</v>
      </c>
      <c r="D340" s="19">
        <v>0</v>
      </c>
      <c r="E340" s="19">
        <v>0</v>
      </c>
      <c r="F340" s="81">
        <v>6.1</v>
      </c>
      <c r="G340" s="19">
        <v>0</v>
      </c>
      <c r="H340" s="19">
        <v>0</v>
      </c>
      <c r="I340" s="20">
        <v>0</v>
      </c>
      <c r="J340" s="20">
        <v>0</v>
      </c>
      <c r="K340" s="20">
        <v>0</v>
      </c>
      <c r="L340" s="24">
        <f>K340+H340+G340+F340</f>
        <v>6.1</v>
      </c>
    </row>
    <row r="341" spans="1:12" ht="18" customHeight="1" x14ac:dyDescent="0.3">
      <c r="A341" s="200"/>
      <c r="B341" s="158"/>
      <c r="C341" s="25" t="s">
        <v>9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20">
        <v>0</v>
      </c>
      <c r="J341" s="20">
        <v>0</v>
      </c>
      <c r="K341" s="20">
        <v>0</v>
      </c>
      <c r="L341" s="24"/>
    </row>
    <row r="342" spans="1:12" ht="18" customHeight="1" x14ac:dyDescent="0.3">
      <c r="A342" s="200"/>
      <c r="B342" s="158"/>
      <c r="C342" s="25" t="s">
        <v>10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20">
        <v>0</v>
      </c>
      <c r="J342" s="20">
        <v>0</v>
      </c>
      <c r="K342" s="20">
        <v>0</v>
      </c>
      <c r="L342" s="24"/>
    </row>
    <row r="343" spans="1:12" ht="22.5" customHeight="1" x14ac:dyDescent="0.3">
      <c r="A343" s="201"/>
      <c r="B343" s="159"/>
      <c r="C343" s="25" t="s">
        <v>11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20">
        <v>0</v>
      </c>
      <c r="J343" s="20">
        <v>0</v>
      </c>
      <c r="K343" s="20">
        <v>0</v>
      </c>
      <c r="L343" s="24"/>
    </row>
    <row r="344" spans="1:12" ht="22.5" customHeight="1" x14ac:dyDescent="0.3">
      <c r="A344" s="187" t="s">
        <v>145</v>
      </c>
      <c r="B344" s="157" t="s">
        <v>18</v>
      </c>
      <c r="C344" s="25" t="s">
        <v>5</v>
      </c>
      <c r="D344" s="115">
        <v>0</v>
      </c>
      <c r="E344" s="115">
        <v>0</v>
      </c>
      <c r="F344" s="111">
        <v>0</v>
      </c>
      <c r="G344" s="111">
        <v>0</v>
      </c>
      <c r="H344" s="115">
        <f>H345+H346+H348</f>
        <v>402.7</v>
      </c>
      <c r="I344" s="112">
        <f t="shared" ref="I344:K344" si="131">I345+I346+I347+I348</f>
        <v>0</v>
      </c>
      <c r="J344" s="112">
        <f t="shared" ref="J344" si="132">J345+J346+J347+J348</f>
        <v>0</v>
      </c>
      <c r="K344" s="114">
        <f t="shared" si="131"/>
        <v>0</v>
      </c>
      <c r="L344" s="113">
        <f>K344+I344+H344</f>
        <v>402.7</v>
      </c>
    </row>
    <row r="345" spans="1:12" ht="22.5" customHeight="1" x14ac:dyDescent="0.3">
      <c r="A345" s="188"/>
      <c r="B345" s="158"/>
      <c r="C345" s="25" t="s">
        <v>8</v>
      </c>
      <c r="D345" s="115">
        <v>0</v>
      </c>
      <c r="E345" s="115">
        <v>0</v>
      </c>
      <c r="F345" s="111">
        <v>0</v>
      </c>
      <c r="G345" s="111">
        <v>0</v>
      </c>
      <c r="H345" s="115">
        <v>402.7</v>
      </c>
      <c r="I345" s="115">
        <v>0</v>
      </c>
      <c r="J345" s="115">
        <v>0</v>
      </c>
      <c r="K345" s="111">
        <v>0</v>
      </c>
      <c r="L345" s="113">
        <f>K345+I345+H345</f>
        <v>402.7</v>
      </c>
    </row>
    <row r="346" spans="1:12" ht="22.5" customHeight="1" x14ac:dyDescent="0.3">
      <c r="A346" s="188"/>
      <c r="B346" s="158"/>
      <c r="C346" s="25" t="s">
        <v>9</v>
      </c>
      <c r="D346" s="112">
        <f t="shared" ref="D346:H346" si="133">D347+D348+D399+D400</f>
        <v>0</v>
      </c>
      <c r="E346" s="112">
        <f t="shared" si="133"/>
        <v>0</v>
      </c>
      <c r="F346" s="114">
        <v>0</v>
      </c>
      <c r="G346" s="114">
        <f t="shared" si="133"/>
        <v>0</v>
      </c>
      <c r="H346" s="112">
        <f t="shared" si="133"/>
        <v>0</v>
      </c>
      <c r="I346" s="115">
        <v>0</v>
      </c>
      <c r="J346" s="115">
        <v>0</v>
      </c>
      <c r="K346" s="111">
        <v>0</v>
      </c>
      <c r="L346" s="113"/>
    </row>
    <row r="347" spans="1:12" ht="22.5" customHeight="1" x14ac:dyDescent="0.3">
      <c r="A347" s="188"/>
      <c r="B347" s="158"/>
      <c r="C347" s="25" t="s">
        <v>10</v>
      </c>
      <c r="D347" s="115">
        <v>0</v>
      </c>
      <c r="E347" s="115">
        <v>0</v>
      </c>
      <c r="F347" s="111">
        <v>0</v>
      </c>
      <c r="G347" s="111">
        <v>0</v>
      </c>
      <c r="H347" s="115">
        <v>0</v>
      </c>
      <c r="I347" s="115">
        <v>0</v>
      </c>
      <c r="J347" s="115">
        <v>0</v>
      </c>
      <c r="K347" s="111">
        <v>0</v>
      </c>
      <c r="L347" s="113"/>
    </row>
    <row r="348" spans="1:12" ht="22.5" customHeight="1" x14ac:dyDescent="0.3">
      <c r="A348" s="189"/>
      <c r="B348" s="159"/>
      <c r="C348" s="25" t="s">
        <v>11</v>
      </c>
      <c r="D348" s="115">
        <v>0</v>
      </c>
      <c r="E348" s="115">
        <v>0</v>
      </c>
      <c r="F348" s="111">
        <v>0</v>
      </c>
      <c r="G348" s="111">
        <v>0</v>
      </c>
      <c r="H348" s="115">
        <v>0</v>
      </c>
      <c r="I348" s="115">
        <v>0</v>
      </c>
      <c r="J348" s="115">
        <v>0</v>
      </c>
      <c r="K348" s="111">
        <v>0</v>
      </c>
      <c r="L348" s="113"/>
    </row>
    <row r="349" spans="1:12" ht="22.5" customHeight="1" x14ac:dyDescent="0.3">
      <c r="A349" s="184" t="s">
        <v>146</v>
      </c>
      <c r="B349" s="157" t="s">
        <v>18</v>
      </c>
      <c r="C349" s="25" t="s">
        <v>5</v>
      </c>
      <c r="D349" s="115">
        <v>0</v>
      </c>
      <c r="E349" s="115">
        <v>0</v>
      </c>
      <c r="F349" s="111">
        <v>0</v>
      </c>
      <c r="G349" s="111">
        <v>0</v>
      </c>
      <c r="H349" s="115">
        <f>H350+H351+H353</f>
        <v>56.8</v>
      </c>
      <c r="I349" s="112">
        <f t="shared" ref="I349:K349" si="134">I350+I351+I352+I353</f>
        <v>0</v>
      </c>
      <c r="J349" s="112">
        <f t="shared" ref="J349" si="135">J350+J351+J352+J353</f>
        <v>0</v>
      </c>
      <c r="K349" s="114">
        <f t="shared" si="134"/>
        <v>0</v>
      </c>
      <c r="L349" s="113">
        <f>K349+I349+H349</f>
        <v>56.8</v>
      </c>
    </row>
    <row r="350" spans="1:12" ht="22.5" customHeight="1" x14ac:dyDescent="0.3">
      <c r="A350" s="185"/>
      <c r="B350" s="158"/>
      <c r="C350" s="25" t="s">
        <v>8</v>
      </c>
      <c r="D350" s="115">
        <v>0</v>
      </c>
      <c r="E350" s="115">
        <v>0</v>
      </c>
      <c r="F350" s="111">
        <v>0</v>
      </c>
      <c r="G350" s="111">
        <v>0</v>
      </c>
      <c r="H350" s="115">
        <v>56.8</v>
      </c>
      <c r="I350" s="115">
        <v>0</v>
      </c>
      <c r="J350" s="115">
        <v>0</v>
      </c>
      <c r="K350" s="111">
        <v>0</v>
      </c>
      <c r="L350" s="113">
        <f>K350+I350+H350</f>
        <v>56.8</v>
      </c>
    </row>
    <row r="351" spans="1:12" ht="22.5" customHeight="1" x14ac:dyDescent="0.3">
      <c r="A351" s="185"/>
      <c r="B351" s="158"/>
      <c r="C351" s="25" t="s">
        <v>9</v>
      </c>
      <c r="D351" s="112">
        <f t="shared" ref="D351:E351" si="136">D352+D353+D404+D405</f>
        <v>0</v>
      </c>
      <c r="E351" s="112">
        <f t="shared" si="136"/>
        <v>0</v>
      </c>
      <c r="F351" s="114">
        <v>0</v>
      </c>
      <c r="G351" s="114">
        <f t="shared" ref="G351:H351" si="137">G352+G353+G404+G405</f>
        <v>0</v>
      </c>
      <c r="H351" s="112">
        <f t="shared" si="137"/>
        <v>0</v>
      </c>
      <c r="I351" s="115">
        <v>0</v>
      </c>
      <c r="J351" s="115">
        <v>0</v>
      </c>
      <c r="K351" s="111">
        <v>0</v>
      </c>
      <c r="L351" s="113"/>
    </row>
    <row r="352" spans="1:12" ht="22.5" customHeight="1" x14ac:dyDescent="0.3">
      <c r="A352" s="185"/>
      <c r="B352" s="158"/>
      <c r="C352" s="25" t="s">
        <v>10</v>
      </c>
      <c r="D352" s="115">
        <v>0</v>
      </c>
      <c r="E352" s="115">
        <v>0</v>
      </c>
      <c r="F352" s="111">
        <v>0</v>
      </c>
      <c r="G352" s="111">
        <v>0</v>
      </c>
      <c r="H352" s="115">
        <v>0</v>
      </c>
      <c r="I352" s="115">
        <v>0</v>
      </c>
      <c r="J352" s="115">
        <v>0</v>
      </c>
      <c r="K352" s="111">
        <v>0</v>
      </c>
      <c r="L352" s="113"/>
    </row>
    <row r="353" spans="1:12" ht="22.5" customHeight="1" x14ac:dyDescent="0.3">
      <c r="A353" s="186"/>
      <c r="B353" s="159"/>
      <c r="C353" s="25" t="s">
        <v>11</v>
      </c>
      <c r="D353" s="115">
        <v>0</v>
      </c>
      <c r="E353" s="115">
        <v>0</v>
      </c>
      <c r="F353" s="111">
        <v>0</v>
      </c>
      <c r="G353" s="111">
        <v>0</v>
      </c>
      <c r="H353" s="115">
        <v>0</v>
      </c>
      <c r="I353" s="115">
        <v>0</v>
      </c>
      <c r="J353" s="115">
        <v>0</v>
      </c>
      <c r="K353" s="111">
        <v>0</v>
      </c>
      <c r="L353" s="113"/>
    </row>
    <row r="354" spans="1:12" ht="22.5" customHeight="1" x14ac:dyDescent="0.3">
      <c r="A354" s="210" t="s">
        <v>147</v>
      </c>
      <c r="B354" s="157" t="s">
        <v>18</v>
      </c>
      <c r="C354" s="25" t="s">
        <v>5</v>
      </c>
      <c r="D354" s="115">
        <v>0</v>
      </c>
      <c r="E354" s="115">
        <v>0</v>
      </c>
      <c r="F354" s="111">
        <v>0</v>
      </c>
      <c r="G354" s="111">
        <v>0</v>
      </c>
      <c r="H354" s="115">
        <f>H355+H356+H358</f>
        <v>105.6</v>
      </c>
      <c r="I354" s="112">
        <f t="shared" ref="I354:K354" si="138">I355+I356+I357+I358</f>
        <v>0</v>
      </c>
      <c r="J354" s="112">
        <f t="shared" ref="J354" si="139">J355+J356+J357+J358</f>
        <v>0</v>
      </c>
      <c r="K354" s="114">
        <f t="shared" si="138"/>
        <v>0</v>
      </c>
      <c r="L354" s="113">
        <f>K354+I354+H354</f>
        <v>105.6</v>
      </c>
    </row>
    <row r="355" spans="1:12" ht="22.5" customHeight="1" x14ac:dyDescent="0.3">
      <c r="A355" s="216"/>
      <c r="B355" s="158"/>
      <c r="C355" s="25" t="s">
        <v>8</v>
      </c>
      <c r="D355" s="115">
        <v>0</v>
      </c>
      <c r="E355" s="115">
        <v>0</v>
      </c>
      <c r="F355" s="111">
        <v>0</v>
      </c>
      <c r="G355" s="111">
        <v>0</v>
      </c>
      <c r="H355" s="115">
        <v>105.6</v>
      </c>
      <c r="I355" s="115">
        <v>0</v>
      </c>
      <c r="J355" s="115">
        <v>0</v>
      </c>
      <c r="K355" s="111">
        <v>0</v>
      </c>
      <c r="L355" s="113">
        <f>K355+I355+H355</f>
        <v>105.6</v>
      </c>
    </row>
    <row r="356" spans="1:12" ht="22.5" customHeight="1" x14ac:dyDescent="0.3">
      <c r="A356" s="216"/>
      <c r="B356" s="158"/>
      <c r="C356" s="25" t="s">
        <v>9</v>
      </c>
      <c r="D356" s="112">
        <f t="shared" ref="D356:E356" si="140">D357+D358+D409+D410</f>
        <v>0</v>
      </c>
      <c r="E356" s="112">
        <f t="shared" si="140"/>
        <v>0</v>
      </c>
      <c r="F356" s="114">
        <v>0</v>
      </c>
      <c r="G356" s="114">
        <f t="shared" ref="G356:H356" si="141">G357+G358+G409+G410</f>
        <v>0</v>
      </c>
      <c r="H356" s="112">
        <f t="shared" si="141"/>
        <v>0</v>
      </c>
      <c r="I356" s="115">
        <v>0</v>
      </c>
      <c r="J356" s="115">
        <v>0</v>
      </c>
      <c r="K356" s="111">
        <v>0</v>
      </c>
      <c r="L356" s="113"/>
    </row>
    <row r="357" spans="1:12" ht="22.5" customHeight="1" x14ac:dyDescent="0.3">
      <c r="A357" s="216"/>
      <c r="B357" s="158"/>
      <c r="C357" s="25" t="s">
        <v>10</v>
      </c>
      <c r="D357" s="115">
        <v>0</v>
      </c>
      <c r="E357" s="115">
        <v>0</v>
      </c>
      <c r="F357" s="111">
        <v>0</v>
      </c>
      <c r="G357" s="111">
        <v>0</v>
      </c>
      <c r="H357" s="115">
        <v>0</v>
      </c>
      <c r="I357" s="115">
        <v>0</v>
      </c>
      <c r="J357" s="115">
        <v>0</v>
      </c>
      <c r="K357" s="111">
        <v>0</v>
      </c>
      <c r="L357" s="113"/>
    </row>
    <row r="358" spans="1:12" ht="22.5" customHeight="1" x14ac:dyDescent="0.3">
      <c r="A358" s="217"/>
      <c r="B358" s="159"/>
      <c r="C358" s="25" t="s">
        <v>11</v>
      </c>
      <c r="D358" s="115">
        <v>0</v>
      </c>
      <c r="E358" s="115">
        <v>0</v>
      </c>
      <c r="F358" s="111">
        <v>0</v>
      </c>
      <c r="G358" s="111">
        <v>0</v>
      </c>
      <c r="H358" s="115">
        <v>0</v>
      </c>
      <c r="I358" s="115">
        <v>0</v>
      </c>
      <c r="J358" s="115">
        <v>0</v>
      </c>
      <c r="K358" s="111">
        <v>0</v>
      </c>
      <c r="L358" s="113"/>
    </row>
    <row r="359" spans="1:12" ht="22.5" customHeight="1" x14ac:dyDescent="0.3">
      <c r="A359" s="210" t="s">
        <v>149</v>
      </c>
      <c r="B359" s="157" t="s">
        <v>18</v>
      </c>
      <c r="C359" s="25" t="s">
        <v>5</v>
      </c>
      <c r="D359" s="115">
        <v>0</v>
      </c>
      <c r="E359" s="115">
        <v>0</v>
      </c>
      <c r="F359" s="111">
        <v>0</v>
      </c>
      <c r="G359" s="111">
        <v>0</v>
      </c>
      <c r="H359" s="115">
        <f>H360+H361+H363</f>
        <v>1973.5</v>
      </c>
      <c r="I359" s="112">
        <f t="shared" ref="I359:K359" si="142">I360+I361+I362+I363</f>
        <v>0</v>
      </c>
      <c r="J359" s="112">
        <f t="shared" ref="J359" si="143">J360+J361+J362+J363</f>
        <v>0</v>
      </c>
      <c r="K359" s="114">
        <f t="shared" si="142"/>
        <v>0</v>
      </c>
      <c r="L359" s="113">
        <f>K359+I359+H359</f>
        <v>1973.5</v>
      </c>
    </row>
    <row r="360" spans="1:12" ht="22.5" customHeight="1" x14ac:dyDescent="0.3">
      <c r="A360" s="211"/>
      <c r="B360" s="158"/>
      <c r="C360" s="25" t="s">
        <v>8</v>
      </c>
      <c r="D360" s="115">
        <v>0</v>
      </c>
      <c r="E360" s="115">
        <v>0</v>
      </c>
      <c r="F360" s="111">
        <v>0</v>
      </c>
      <c r="G360" s="111">
        <v>0</v>
      </c>
      <c r="H360" s="115">
        <v>1973.5</v>
      </c>
      <c r="I360" s="115">
        <v>0</v>
      </c>
      <c r="J360" s="115">
        <v>0</v>
      </c>
      <c r="K360" s="111">
        <v>0</v>
      </c>
      <c r="L360" s="113">
        <f>K360+I360+H360</f>
        <v>1973.5</v>
      </c>
    </row>
    <row r="361" spans="1:12" ht="22.5" customHeight="1" x14ac:dyDescent="0.3">
      <c r="A361" s="211"/>
      <c r="B361" s="158"/>
      <c r="C361" s="25" t="s">
        <v>9</v>
      </c>
      <c r="D361" s="112">
        <f t="shared" ref="D361:E361" si="144">D362+D363+D414+D415</f>
        <v>0</v>
      </c>
      <c r="E361" s="112">
        <f t="shared" si="144"/>
        <v>0</v>
      </c>
      <c r="F361" s="114">
        <v>0</v>
      </c>
      <c r="G361" s="114">
        <f t="shared" ref="G361:H361" si="145">G362+G363+G414+G415</f>
        <v>0</v>
      </c>
      <c r="H361" s="112">
        <f t="shared" si="145"/>
        <v>0</v>
      </c>
      <c r="I361" s="115">
        <v>0</v>
      </c>
      <c r="J361" s="115">
        <v>0</v>
      </c>
      <c r="K361" s="111">
        <v>0</v>
      </c>
      <c r="L361" s="113"/>
    </row>
    <row r="362" spans="1:12" ht="22.5" customHeight="1" x14ac:dyDescent="0.3">
      <c r="A362" s="211"/>
      <c r="B362" s="158"/>
      <c r="C362" s="25" t="s">
        <v>10</v>
      </c>
      <c r="D362" s="115">
        <v>0</v>
      </c>
      <c r="E362" s="115">
        <v>0</v>
      </c>
      <c r="F362" s="111">
        <v>0</v>
      </c>
      <c r="G362" s="111">
        <v>0</v>
      </c>
      <c r="H362" s="115">
        <v>0</v>
      </c>
      <c r="I362" s="115">
        <v>0</v>
      </c>
      <c r="J362" s="115">
        <v>0</v>
      </c>
      <c r="K362" s="111">
        <v>0</v>
      </c>
      <c r="L362" s="113"/>
    </row>
    <row r="363" spans="1:12" ht="22.5" customHeight="1" x14ac:dyDescent="0.3">
      <c r="A363" s="212"/>
      <c r="B363" s="159"/>
      <c r="C363" s="25" t="s">
        <v>11</v>
      </c>
      <c r="D363" s="115">
        <v>0</v>
      </c>
      <c r="E363" s="115">
        <v>0</v>
      </c>
      <c r="F363" s="111">
        <v>0</v>
      </c>
      <c r="G363" s="111">
        <v>0</v>
      </c>
      <c r="H363" s="115">
        <v>0</v>
      </c>
      <c r="I363" s="115">
        <v>0</v>
      </c>
      <c r="J363" s="115">
        <v>0</v>
      </c>
      <c r="K363" s="111">
        <v>0</v>
      </c>
      <c r="L363" s="113"/>
    </row>
    <row r="364" spans="1:12" ht="22.5" customHeight="1" x14ac:dyDescent="0.3">
      <c r="A364" s="210" t="s">
        <v>150</v>
      </c>
      <c r="B364" s="157" t="s">
        <v>18</v>
      </c>
      <c r="C364" s="25" t="s">
        <v>5</v>
      </c>
      <c r="D364" s="115">
        <v>0</v>
      </c>
      <c r="E364" s="115">
        <v>0</v>
      </c>
      <c r="F364" s="111">
        <v>0</v>
      </c>
      <c r="G364" s="111">
        <v>0</v>
      </c>
      <c r="H364" s="115">
        <f>H365+H366+H368</f>
        <v>403.4</v>
      </c>
      <c r="I364" s="112">
        <f t="shared" ref="I364:K364" si="146">I365+I366+I367+I368</f>
        <v>458.2</v>
      </c>
      <c r="J364" s="112">
        <f t="shared" ref="J364" si="147">J365+J366+J367+J368</f>
        <v>0</v>
      </c>
      <c r="K364" s="114">
        <f t="shared" si="146"/>
        <v>0</v>
      </c>
      <c r="L364" s="113">
        <f>K364+I364+H364</f>
        <v>861.59999999999991</v>
      </c>
    </row>
    <row r="365" spans="1:12" ht="22.5" customHeight="1" x14ac:dyDescent="0.3">
      <c r="A365" s="216"/>
      <c r="B365" s="158"/>
      <c r="C365" s="25" t="s">
        <v>8</v>
      </c>
      <c r="D365" s="115">
        <v>0</v>
      </c>
      <c r="E365" s="115">
        <v>0</v>
      </c>
      <c r="F365" s="111">
        <v>0</v>
      </c>
      <c r="G365" s="111">
        <v>0</v>
      </c>
      <c r="H365" s="115">
        <v>403.4</v>
      </c>
      <c r="I365" s="115">
        <v>458.2</v>
      </c>
      <c r="J365" s="115">
        <v>0</v>
      </c>
      <c r="K365" s="111">
        <v>0</v>
      </c>
      <c r="L365" s="113">
        <f>K365+J365+I365+H365</f>
        <v>861.59999999999991</v>
      </c>
    </row>
    <row r="366" spans="1:12" ht="22.5" customHeight="1" x14ac:dyDescent="0.3">
      <c r="A366" s="216"/>
      <c r="B366" s="158"/>
      <c r="C366" s="25" t="s">
        <v>9</v>
      </c>
      <c r="D366" s="112">
        <f t="shared" ref="D366:E366" si="148">D367+D368+D419+D420</f>
        <v>0</v>
      </c>
      <c r="E366" s="112">
        <f t="shared" si="148"/>
        <v>0</v>
      </c>
      <c r="F366" s="114">
        <v>0</v>
      </c>
      <c r="G366" s="114">
        <f t="shared" ref="G366:H366" si="149">G367+G368+G419+G420</f>
        <v>0</v>
      </c>
      <c r="H366" s="112">
        <f t="shared" si="149"/>
        <v>0</v>
      </c>
      <c r="I366" s="115">
        <v>0</v>
      </c>
      <c r="J366" s="115">
        <v>0</v>
      </c>
      <c r="K366" s="111">
        <v>0</v>
      </c>
      <c r="L366" s="113"/>
    </row>
    <row r="367" spans="1:12" ht="22.5" customHeight="1" x14ac:dyDescent="0.3">
      <c r="A367" s="216"/>
      <c r="B367" s="158"/>
      <c r="C367" s="25" t="s">
        <v>10</v>
      </c>
      <c r="D367" s="115">
        <v>0</v>
      </c>
      <c r="E367" s="115">
        <v>0</v>
      </c>
      <c r="F367" s="111">
        <v>0</v>
      </c>
      <c r="G367" s="111">
        <v>0</v>
      </c>
      <c r="H367" s="115">
        <v>0</v>
      </c>
      <c r="I367" s="115">
        <v>0</v>
      </c>
      <c r="J367" s="115">
        <v>0</v>
      </c>
      <c r="K367" s="111">
        <v>0</v>
      </c>
      <c r="L367" s="113"/>
    </row>
    <row r="368" spans="1:12" ht="22.5" customHeight="1" x14ac:dyDescent="0.3">
      <c r="A368" s="217"/>
      <c r="B368" s="159"/>
      <c r="C368" s="25" t="s">
        <v>11</v>
      </c>
      <c r="D368" s="115">
        <v>0</v>
      </c>
      <c r="E368" s="115">
        <v>0</v>
      </c>
      <c r="F368" s="111">
        <v>0</v>
      </c>
      <c r="G368" s="111">
        <v>0</v>
      </c>
      <c r="H368" s="115">
        <v>0</v>
      </c>
      <c r="I368" s="115">
        <v>0</v>
      </c>
      <c r="J368" s="115">
        <v>0</v>
      </c>
      <c r="K368" s="111">
        <v>0</v>
      </c>
      <c r="L368" s="113"/>
    </row>
    <row r="369" spans="1:12" ht="22.5" customHeight="1" x14ac:dyDescent="0.3">
      <c r="A369" s="210" t="s">
        <v>162</v>
      </c>
      <c r="B369" s="157" t="s">
        <v>18</v>
      </c>
      <c r="C369" s="25" t="s">
        <v>5</v>
      </c>
      <c r="D369" s="115">
        <v>0</v>
      </c>
      <c r="E369" s="115">
        <v>0</v>
      </c>
      <c r="F369" s="111">
        <v>0</v>
      </c>
      <c r="G369" s="111">
        <v>0</v>
      </c>
      <c r="H369" s="115">
        <f>H370+H371+H373</f>
        <v>0</v>
      </c>
      <c r="I369" s="112">
        <f t="shared" ref="I369:K369" si="150">I370+I371+I372+I373</f>
        <v>43.9</v>
      </c>
      <c r="J369" s="112">
        <f t="shared" si="150"/>
        <v>0</v>
      </c>
      <c r="K369" s="114">
        <f t="shared" si="150"/>
        <v>0</v>
      </c>
      <c r="L369" s="113">
        <f>K369+I369+H369</f>
        <v>43.9</v>
      </c>
    </row>
    <row r="370" spans="1:12" ht="22.5" customHeight="1" x14ac:dyDescent="0.3">
      <c r="A370" s="211"/>
      <c r="B370" s="158"/>
      <c r="C370" s="25" t="s">
        <v>8</v>
      </c>
      <c r="D370" s="115">
        <v>0</v>
      </c>
      <c r="E370" s="115">
        <v>0</v>
      </c>
      <c r="F370" s="111">
        <v>0</v>
      </c>
      <c r="G370" s="111">
        <v>0</v>
      </c>
      <c r="H370" s="115">
        <v>0</v>
      </c>
      <c r="I370" s="115">
        <v>43.9</v>
      </c>
      <c r="J370" s="115">
        <v>0</v>
      </c>
      <c r="K370" s="111">
        <v>0</v>
      </c>
      <c r="L370" s="113">
        <f>K370+J370+I370+H370</f>
        <v>43.9</v>
      </c>
    </row>
    <row r="371" spans="1:12" ht="22.5" customHeight="1" x14ac:dyDescent="0.3">
      <c r="A371" s="211"/>
      <c r="B371" s="158"/>
      <c r="C371" s="25" t="s">
        <v>9</v>
      </c>
      <c r="D371" s="112">
        <f t="shared" ref="D371:E371" si="151">D372+D373+D424+D425</f>
        <v>0</v>
      </c>
      <c r="E371" s="112">
        <f t="shared" si="151"/>
        <v>0</v>
      </c>
      <c r="F371" s="114">
        <v>0</v>
      </c>
      <c r="G371" s="114">
        <f t="shared" ref="G371:H371" si="152">G372+G373+G424+G425</f>
        <v>0</v>
      </c>
      <c r="H371" s="112">
        <f t="shared" si="152"/>
        <v>0</v>
      </c>
      <c r="I371" s="115">
        <v>0</v>
      </c>
      <c r="J371" s="115">
        <v>0</v>
      </c>
      <c r="K371" s="111">
        <v>0</v>
      </c>
      <c r="L371" s="113"/>
    </row>
    <row r="372" spans="1:12" ht="22.5" customHeight="1" x14ac:dyDescent="0.3">
      <c r="A372" s="211"/>
      <c r="B372" s="158"/>
      <c r="C372" s="25" t="s">
        <v>10</v>
      </c>
      <c r="D372" s="115">
        <v>0</v>
      </c>
      <c r="E372" s="115">
        <v>0</v>
      </c>
      <c r="F372" s="111">
        <v>0</v>
      </c>
      <c r="G372" s="111">
        <v>0</v>
      </c>
      <c r="H372" s="115">
        <v>0</v>
      </c>
      <c r="I372" s="115">
        <v>0</v>
      </c>
      <c r="J372" s="115">
        <v>0</v>
      </c>
      <c r="K372" s="111">
        <v>0</v>
      </c>
      <c r="L372" s="113"/>
    </row>
    <row r="373" spans="1:12" ht="22.5" customHeight="1" x14ac:dyDescent="0.3">
      <c r="A373" s="212"/>
      <c r="B373" s="159"/>
      <c r="C373" s="25" t="s">
        <v>11</v>
      </c>
      <c r="D373" s="115">
        <v>0</v>
      </c>
      <c r="E373" s="115">
        <v>0</v>
      </c>
      <c r="F373" s="111">
        <v>0</v>
      </c>
      <c r="G373" s="111">
        <v>0</v>
      </c>
      <c r="H373" s="115">
        <v>0</v>
      </c>
      <c r="I373" s="115">
        <v>0</v>
      </c>
      <c r="J373" s="115">
        <v>0</v>
      </c>
      <c r="K373" s="111">
        <v>0</v>
      </c>
      <c r="L373" s="113"/>
    </row>
    <row r="374" spans="1:12" ht="22.5" customHeight="1" x14ac:dyDescent="0.3">
      <c r="A374" s="210" t="s">
        <v>163</v>
      </c>
      <c r="B374" s="157" t="s">
        <v>18</v>
      </c>
      <c r="C374" s="121" t="s">
        <v>5</v>
      </c>
      <c r="D374" s="115">
        <v>0</v>
      </c>
      <c r="E374" s="115">
        <v>0</v>
      </c>
      <c r="F374" s="111">
        <v>0</v>
      </c>
      <c r="G374" s="111">
        <v>0</v>
      </c>
      <c r="H374" s="115">
        <f>H375+H376+H378</f>
        <v>0</v>
      </c>
      <c r="I374" s="112">
        <f t="shared" ref="I374:K374" si="153">I375+I376+I377+I378</f>
        <v>577.5</v>
      </c>
      <c r="J374" s="112">
        <f t="shared" si="153"/>
        <v>0</v>
      </c>
      <c r="K374" s="114">
        <f t="shared" si="153"/>
        <v>0</v>
      </c>
      <c r="L374" s="113">
        <f>K374+I374+H374</f>
        <v>577.5</v>
      </c>
    </row>
    <row r="375" spans="1:12" ht="22.5" customHeight="1" x14ac:dyDescent="0.3">
      <c r="A375" s="211"/>
      <c r="B375" s="158"/>
      <c r="C375" s="121" t="s">
        <v>8</v>
      </c>
      <c r="D375" s="112">
        <f>D376+D377+D428+D429</f>
        <v>0</v>
      </c>
      <c r="E375" s="112">
        <f>E376+E377+E428+E429</f>
        <v>0</v>
      </c>
      <c r="F375" s="114">
        <v>0</v>
      </c>
      <c r="G375" s="114">
        <f>G376+G377+G428+G429</f>
        <v>150</v>
      </c>
      <c r="H375" s="115">
        <v>0</v>
      </c>
      <c r="I375" s="115">
        <v>577.5</v>
      </c>
      <c r="J375" s="115">
        <v>0</v>
      </c>
      <c r="K375" s="111">
        <v>0</v>
      </c>
      <c r="L375" s="113">
        <f>K375+I375+H375</f>
        <v>577.5</v>
      </c>
    </row>
    <row r="376" spans="1:12" ht="22.5" customHeight="1" x14ac:dyDescent="0.3">
      <c r="A376" s="211"/>
      <c r="B376" s="158"/>
      <c r="C376" s="121" t="s">
        <v>9</v>
      </c>
      <c r="D376" s="115">
        <v>0</v>
      </c>
      <c r="E376" s="115">
        <v>0</v>
      </c>
      <c r="F376" s="111">
        <v>0</v>
      </c>
      <c r="G376" s="111">
        <v>0</v>
      </c>
      <c r="H376" s="112">
        <f>H377+H378+H429+H430</f>
        <v>0</v>
      </c>
      <c r="I376" s="115">
        <v>0</v>
      </c>
      <c r="J376" s="115">
        <v>0</v>
      </c>
      <c r="K376" s="111">
        <v>0</v>
      </c>
      <c r="L376" s="113"/>
    </row>
    <row r="377" spans="1:12" ht="22.5" customHeight="1" x14ac:dyDescent="0.3">
      <c r="A377" s="211"/>
      <c r="B377" s="158"/>
      <c r="C377" s="121" t="s">
        <v>10</v>
      </c>
      <c r="D377" s="115">
        <v>0</v>
      </c>
      <c r="E377" s="115">
        <v>0</v>
      </c>
      <c r="F377" s="111">
        <v>0</v>
      </c>
      <c r="G377" s="111">
        <v>0</v>
      </c>
      <c r="H377" s="115">
        <v>0</v>
      </c>
      <c r="I377" s="115">
        <v>0</v>
      </c>
      <c r="J377" s="115">
        <v>0</v>
      </c>
      <c r="K377" s="111">
        <v>0</v>
      </c>
      <c r="L377" s="113"/>
    </row>
    <row r="378" spans="1:12" ht="22.5" customHeight="1" x14ac:dyDescent="0.3">
      <c r="A378" s="212"/>
      <c r="B378" s="159"/>
      <c r="C378" s="121" t="s">
        <v>11</v>
      </c>
      <c r="D378" s="115">
        <v>0</v>
      </c>
      <c r="E378" s="115">
        <v>0</v>
      </c>
      <c r="F378" s="111">
        <v>0</v>
      </c>
      <c r="G378" s="111">
        <v>0</v>
      </c>
      <c r="H378" s="115">
        <v>0</v>
      </c>
      <c r="I378" s="115">
        <v>0</v>
      </c>
      <c r="J378" s="115">
        <v>0</v>
      </c>
      <c r="K378" s="111">
        <v>0</v>
      </c>
      <c r="L378" s="113"/>
    </row>
    <row r="379" spans="1:12" ht="22.5" customHeight="1" x14ac:dyDescent="0.3">
      <c r="A379" s="210" t="s">
        <v>165</v>
      </c>
      <c r="B379" s="157" t="s">
        <v>18</v>
      </c>
      <c r="C379" s="121" t="s">
        <v>5</v>
      </c>
      <c r="D379" s="115">
        <v>0</v>
      </c>
      <c r="E379" s="115">
        <v>0</v>
      </c>
      <c r="F379" s="111">
        <v>0</v>
      </c>
      <c r="G379" s="111">
        <v>0</v>
      </c>
      <c r="H379" s="115">
        <f>H380+H381+H383</f>
        <v>0</v>
      </c>
      <c r="I379" s="112">
        <f t="shared" ref="I379:K379" si="154">I380+I381+I382+I383</f>
        <v>218.1</v>
      </c>
      <c r="J379" s="112">
        <f t="shared" si="154"/>
        <v>0</v>
      </c>
      <c r="K379" s="114">
        <f t="shared" si="154"/>
        <v>0</v>
      </c>
      <c r="L379" s="113">
        <f>K379+I379+H379</f>
        <v>218.1</v>
      </c>
    </row>
    <row r="380" spans="1:12" ht="22.5" customHeight="1" x14ac:dyDescent="0.3">
      <c r="A380" s="216"/>
      <c r="B380" s="158"/>
      <c r="C380" s="121" t="s">
        <v>8</v>
      </c>
      <c r="D380" s="112">
        <f>D381+D382+D433+D434</f>
        <v>0</v>
      </c>
      <c r="E380" s="112">
        <f>E381+E382+E433+E434</f>
        <v>0</v>
      </c>
      <c r="F380" s="114">
        <v>0</v>
      </c>
      <c r="G380" s="114">
        <f>G381+G382+G433+G434</f>
        <v>598</v>
      </c>
      <c r="H380" s="115">
        <v>0</v>
      </c>
      <c r="I380" s="115">
        <v>218.1</v>
      </c>
      <c r="J380" s="115">
        <v>0</v>
      </c>
      <c r="K380" s="111">
        <v>0</v>
      </c>
      <c r="L380" s="113">
        <f>K380+I380+H380</f>
        <v>218.1</v>
      </c>
    </row>
    <row r="381" spans="1:12" ht="22.5" customHeight="1" x14ac:dyDescent="0.3">
      <c r="A381" s="216"/>
      <c r="B381" s="158"/>
      <c r="C381" s="121" t="s">
        <v>9</v>
      </c>
      <c r="D381" s="115">
        <v>0</v>
      </c>
      <c r="E381" s="115">
        <v>0</v>
      </c>
      <c r="F381" s="111">
        <v>0</v>
      </c>
      <c r="G381" s="111">
        <v>0</v>
      </c>
      <c r="H381" s="112">
        <f>H382+H383+H434+H435</f>
        <v>0</v>
      </c>
      <c r="I381" s="115">
        <v>0</v>
      </c>
      <c r="J381" s="115">
        <v>0</v>
      </c>
      <c r="K381" s="111">
        <v>0</v>
      </c>
      <c r="L381" s="113"/>
    </row>
    <row r="382" spans="1:12" ht="22.5" customHeight="1" x14ac:dyDescent="0.3">
      <c r="A382" s="216"/>
      <c r="B382" s="158"/>
      <c r="C382" s="121" t="s">
        <v>10</v>
      </c>
      <c r="D382" s="115">
        <v>0</v>
      </c>
      <c r="E382" s="115">
        <v>0</v>
      </c>
      <c r="F382" s="111">
        <v>0</v>
      </c>
      <c r="G382" s="111">
        <v>0</v>
      </c>
      <c r="H382" s="115">
        <v>0</v>
      </c>
      <c r="I382" s="115">
        <v>0</v>
      </c>
      <c r="J382" s="115">
        <v>0</v>
      </c>
      <c r="K382" s="111">
        <v>0</v>
      </c>
      <c r="L382" s="113"/>
    </row>
    <row r="383" spans="1:12" ht="22.5" customHeight="1" x14ac:dyDescent="0.3">
      <c r="A383" s="217"/>
      <c r="B383" s="159"/>
      <c r="C383" s="121" t="s">
        <v>11</v>
      </c>
      <c r="D383" s="115">
        <v>0</v>
      </c>
      <c r="E383" s="115">
        <v>0</v>
      </c>
      <c r="F383" s="111">
        <v>0</v>
      </c>
      <c r="G383" s="111">
        <v>0</v>
      </c>
      <c r="H383" s="115">
        <v>0</v>
      </c>
      <c r="I383" s="115">
        <v>0</v>
      </c>
      <c r="J383" s="115">
        <v>0</v>
      </c>
      <c r="K383" s="111">
        <v>0</v>
      </c>
      <c r="L383" s="113"/>
    </row>
    <row r="384" spans="1:12" ht="22.5" customHeight="1" x14ac:dyDescent="0.3">
      <c r="A384" s="210" t="s">
        <v>166</v>
      </c>
      <c r="B384" s="157" t="s">
        <v>18</v>
      </c>
      <c r="C384" s="121" t="s">
        <v>5</v>
      </c>
      <c r="D384" s="115">
        <v>0</v>
      </c>
      <c r="E384" s="115">
        <v>0</v>
      </c>
      <c r="F384" s="111">
        <v>0</v>
      </c>
      <c r="G384" s="111">
        <v>0</v>
      </c>
      <c r="H384" s="115">
        <f>H385+H386+H388</f>
        <v>0</v>
      </c>
      <c r="I384" s="112">
        <f t="shared" ref="I384:K384" si="155">I385+I386+I387+I388</f>
        <v>250</v>
      </c>
      <c r="J384" s="112">
        <f t="shared" si="155"/>
        <v>0</v>
      </c>
      <c r="K384" s="114">
        <f t="shared" si="155"/>
        <v>0</v>
      </c>
      <c r="L384" s="113">
        <f>K384+I384+H384</f>
        <v>250</v>
      </c>
    </row>
    <row r="385" spans="1:12" ht="22.5" customHeight="1" x14ac:dyDescent="0.3">
      <c r="A385" s="216"/>
      <c r="B385" s="158"/>
      <c r="C385" s="121" t="s">
        <v>8</v>
      </c>
      <c r="D385" s="112">
        <f>D386+D387+D438+D439</f>
        <v>0</v>
      </c>
      <c r="E385" s="112">
        <f>E386+E387+E438+E439</f>
        <v>0</v>
      </c>
      <c r="F385" s="114">
        <v>0</v>
      </c>
      <c r="G385" s="114">
        <f>G386+G387+G438+G439</f>
        <v>0</v>
      </c>
      <c r="H385" s="115">
        <v>0</v>
      </c>
      <c r="I385" s="115">
        <v>250</v>
      </c>
      <c r="J385" s="115">
        <v>0</v>
      </c>
      <c r="K385" s="111">
        <v>0</v>
      </c>
      <c r="L385" s="113">
        <f>K385+I385+H385</f>
        <v>250</v>
      </c>
    </row>
    <row r="386" spans="1:12" ht="22.5" customHeight="1" x14ac:dyDescent="0.3">
      <c r="A386" s="216"/>
      <c r="B386" s="158"/>
      <c r="C386" s="121" t="s">
        <v>9</v>
      </c>
      <c r="D386" s="115">
        <v>0</v>
      </c>
      <c r="E386" s="115">
        <v>0</v>
      </c>
      <c r="F386" s="111">
        <v>0</v>
      </c>
      <c r="G386" s="111">
        <v>0</v>
      </c>
      <c r="H386" s="112">
        <f>H387+H388+H439+H440</f>
        <v>0</v>
      </c>
      <c r="I386" s="115">
        <v>0</v>
      </c>
      <c r="J386" s="115">
        <v>0</v>
      </c>
      <c r="K386" s="111">
        <v>0</v>
      </c>
      <c r="L386" s="113"/>
    </row>
    <row r="387" spans="1:12" ht="22.5" customHeight="1" x14ac:dyDescent="0.3">
      <c r="A387" s="216"/>
      <c r="B387" s="158"/>
      <c r="C387" s="121" t="s">
        <v>10</v>
      </c>
      <c r="D387" s="115">
        <v>0</v>
      </c>
      <c r="E387" s="115">
        <v>0</v>
      </c>
      <c r="F387" s="111">
        <v>0</v>
      </c>
      <c r="G387" s="111">
        <v>0</v>
      </c>
      <c r="H387" s="115">
        <v>0</v>
      </c>
      <c r="I387" s="115">
        <v>0</v>
      </c>
      <c r="J387" s="115">
        <v>0</v>
      </c>
      <c r="K387" s="111">
        <v>0</v>
      </c>
      <c r="L387" s="113"/>
    </row>
    <row r="388" spans="1:12" ht="22.5" customHeight="1" x14ac:dyDescent="0.3">
      <c r="A388" s="217"/>
      <c r="B388" s="159"/>
      <c r="C388" s="121" t="s">
        <v>11</v>
      </c>
      <c r="D388" s="115">
        <v>0</v>
      </c>
      <c r="E388" s="115">
        <v>0</v>
      </c>
      <c r="F388" s="111">
        <v>0</v>
      </c>
      <c r="G388" s="111">
        <v>0</v>
      </c>
      <c r="H388" s="115">
        <v>0</v>
      </c>
      <c r="I388" s="115">
        <v>0</v>
      </c>
      <c r="J388" s="115">
        <v>0</v>
      </c>
      <c r="K388" s="111">
        <v>0</v>
      </c>
      <c r="L388" s="113"/>
    </row>
    <row r="389" spans="1:12" ht="22.5" customHeight="1" x14ac:dyDescent="0.3">
      <c r="A389" s="210" t="s">
        <v>167</v>
      </c>
      <c r="B389" s="157" t="s">
        <v>18</v>
      </c>
      <c r="C389" s="121" t="s">
        <v>5</v>
      </c>
      <c r="D389" s="115">
        <v>0</v>
      </c>
      <c r="E389" s="115">
        <v>0</v>
      </c>
      <c r="F389" s="111">
        <v>0</v>
      </c>
      <c r="G389" s="111">
        <v>0</v>
      </c>
      <c r="H389" s="115">
        <f>H390+H391+H393</f>
        <v>0</v>
      </c>
      <c r="I389" s="112">
        <f t="shared" ref="I389:K389" si="156">I390+I391+I392+I393</f>
        <v>242.6</v>
      </c>
      <c r="J389" s="112">
        <f t="shared" si="156"/>
        <v>0</v>
      </c>
      <c r="K389" s="114">
        <f t="shared" si="156"/>
        <v>0</v>
      </c>
      <c r="L389" s="113">
        <f>K389+I389+H389</f>
        <v>242.6</v>
      </c>
    </row>
    <row r="390" spans="1:12" ht="22.5" customHeight="1" x14ac:dyDescent="0.3">
      <c r="A390" s="216"/>
      <c r="B390" s="158"/>
      <c r="C390" s="121" t="s">
        <v>8</v>
      </c>
      <c r="D390" s="112">
        <f>D391+D392+D433+D434</f>
        <v>0</v>
      </c>
      <c r="E390" s="112">
        <f>E391+E392+E433+E434</f>
        <v>0</v>
      </c>
      <c r="F390" s="114">
        <v>0</v>
      </c>
      <c r="G390" s="114">
        <f>G391+G392+G433+G434</f>
        <v>598</v>
      </c>
      <c r="H390" s="115">
        <v>0</v>
      </c>
      <c r="I390" s="115">
        <v>242.6</v>
      </c>
      <c r="J390" s="115">
        <v>0</v>
      </c>
      <c r="K390" s="111">
        <v>0</v>
      </c>
      <c r="L390" s="113">
        <f>K390+I390+H390</f>
        <v>242.6</v>
      </c>
    </row>
    <row r="391" spans="1:12" ht="22.5" customHeight="1" x14ac:dyDescent="0.3">
      <c r="A391" s="216"/>
      <c r="B391" s="158"/>
      <c r="C391" s="121" t="s">
        <v>9</v>
      </c>
      <c r="D391" s="115">
        <v>0</v>
      </c>
      <c r="E391" s="115">
        <v>0</v>
      </c>
      <c r="F391" s="111">
        <v>0</v>
      </c>
      <c r="G391" s="111">
        <v>0</v>
      </c>
      <c r="H391" s="112">
        <f>H392+H393+H434+H435</f>
        <v>0</v>
      </c>
      <c r="I391" s="115">
        <v>0</v>
      </c>
      <c r="J391" s="115">
        <v>0</v>
      </c>
      <c r="K391" s="111">
        <v>0</v>
      </c>
      <c r="L391" s="113"/>
    </row>
    <row r="392" spans="1:12" ht="22.5" customHeight="1" x14ac:dyDescent="0.3">
      <c r="A392" s="216"/>
      <c r="B392" s="158"/>
      <c r="C392" s="121" t="s">
        <v>10</v>
      </c>
      <c r="D392" s="115">
        <v>0</v>
      </c>
      <c r="E392" s="115">
        <v>0</v>
      </c>
      <c r="F392" s="111">
        <v>0</v>
      </c>
      <c r="G392" s="111">
        <v>0</v>
      </c>
      <c r="H392" s="115">
        <v>0</v>
      </c>
      <c r="I392" s="115">
        <v>0</v>
      </c>
      <c r="J392" s="115">
        <v>0</v>
      </c>
      <c r="K392" s="111">
        <v>0</v>
      </c>
      <c r="L392" s="113"/>
    </row>
    <row r="393" spans="1:12" ht="22.5" customHeight="1" x14ac:dyDescent="0.3">
      <c r="A393" s="217"/>
      <c r="B393" s="159"/>
      <c r="C393" s="121" t="s">
        <v>11</v>
      </c>
      <c r="D393" s="115">
        <v>0</v>
      </c>
      <c r="E393" s="115">
        <v>0</v>
      </c>
      <c r="F393" s="111">
        <v>0</v>
      </c>
      <c r="G393" s="111">
        <v>0</v>
      </c>
      <c r="H393" s="115">
        <v>0</v>
      </c>
      <c r="I393" s="115">
        <v>0</v>
      </c>
      <c r="J393" s="115">
        <v>0</v>
      </c>
      <c r="K393" s="111">
        <v>0</v>
      </c>
      <c r="L393" s="113"/>
    </row>
    <row r="394" spans="1:12" ht="22.5" customHeight="1" x14ac:dyDescent="0.3">
      <c r="A394" s="210" t="s">
        <v>159</v>
      </c>
      <c r="B394" s="157" t="s">
        <v>18</v>
      </c>
      <c r="C394" s="25" t="s">
        <v>5</v>
      </c>
      <c r="D394" s="115">
        <v>0</v>
      </c>
      <c r="E394" s="115">
        <v>0</v>
      </c>
      <c r="F394" s="111">
        <v>0</v>
      </c>
      <c r="G394" s="111">
        <v>0</v>
      </c>
      <c r="H394" s="115">
        <f>H395+H396+H398</f>
        <v>307.8</v>
      </c>
      <c r="I394" s="112">
        <f t="shared" ref="I394:K394" si="157">I395+I396+I397+I398</f>
        <v>0</v>
      </c>
      <c r="J394" s="112">
        <f t="shared" si="157"/>
        <v>0</v>
      </c>
      <c r="K394" s="114">
        <f t="shared" si="157"/>
        <v>0</v>
      </c>
      <c r="L394" s="113">
        <f>K394+I394+H394</f>
        <v>307.8</v>
      </c>
    </row>
    <row r="395" spans="1:12" ht="22.5" customHeight="1" x14ac:dyDescent="0.3">
      <c r="A395" s="211"/>
      <c r="B395" s="158"/>
      <c r="C395" s="25" t="s">
        <v>8</v>
      </c>
      <c r="D395" s="115">
        <v>0</v>
      </c>
      <c r="E395" s="115">
        <v>0</v>
      </c>
      <c r="F395" s="111">
        <v>0</v>
      </c>
      <c r="G395" s="111">
        <v>0</v>
      </c>
      <c r="H395" s="115">
        <v>307.8</v>
      </c>
      <c r="I395" s="115">
        <v>0</v>
      </c>
      <c r="J395" s="115">
        <v>0</v>
      </c>
      <c r="K395" s="111">
        <v>0</v>
      </c>
      <c r="L395" s="113">
        <f>K395+J395+I395+H395</f>
        <v>307.8</v>
      </c>
    </row>
    <row r="396" spans="1:12" ht="22.5" customHeight="1" x14ac:dyDescent="0.3">
      <c r="A396" s="211"/>
      <c r="B396" s="158"/>
      <c r="C396" s="25" t="s">
        <v>9</v>
      </c>
      <c r="D396" s="112">
        <f t="shared" ref="D396:E396" si="158">D397+D398+D424+D425</f>
        <v>0</v>
      </c>
      <c r="E396" s="112">
        <f t="shared" si="158"/>
        <v>0</v>
      </c>
      <c r="F396" s="114">
        <v>0</v>
      </c>
      <c r="G396" s="114">
        <f t="shared" ref="G396:H396" si="159">G397+G398+G424+G425</f>
        <v>0</v>
      </c>
      <c r="H396" s="112">
        <f t="shared" si="159"/>
        <v>0</v>
      </c>
      <c r="I396" s="115">
        <v>0</v>
      </c>
      <c r="J396" s="115">
        <v>0</v>
      </c>
      <c r="K396" s="111">
        <v>0</v>
      </c>
      <c r="L396" s="113"/>
    </row>
    <row r="397" spans="1:12" ht="22.5" customHeight="1" x14ac:dyDescent="0.3">
      <c r="A397" s="211"/>
      <c r="B397" s="158"/>
      <c r="C397" s="25" t="s">
        <v>10</v>
      </c>
      <c r="D397" s="115">
        <v>0</v>
      </c>
      <c r="E397" s="115">
        <v>0</v>
      </c>
      <c r="F397" s="111">
        <v>0</v>
      </c>
      <c r="G397" s="111">
        <v>0</v>
      </c>
      <c r="H397" s="115">
        <v>0</v>
      </c>
      <c r="I397" s="115">
        <v>0</v>
      </c>
      <c r="J397" s="115">
        <v>0</v>
      </c>
      <c r="K397" s="111">
        <v>0</v>
      </c>
      <c r="L397" s="113"/>
    </row>
    <row r="398" spans="1:12" ht="22.5" customHeight="1" x14ac:dyDescent="0.3">
      <c r="A398" s="212"/>
      <c r="B398" s="159"/>
      <c r="C398" s="25" t="s">
        <v>11</v>
      </c>
      <c r="D398" s="115">
        <v>0</v>
      </c>
      <c r="E398" s="115">
        <v>0</v>
      </c>
      <c r="F398" s="111">
        <v>0</v>
      </c>
      <c r="G398" s="111">
        <v>0</v>
      </c>
      <c r="H398" s="115">
        <v>0</v>
      </c>
      <c r="I398" s="115">
        <v>0</v>
      </c>
      <c r="J398" s="115">
        <v>0</v>
      </c>
      <c r="K398" s="111">
        <v>0</v>
      </c>
      <c r="L398" s="113"/>
    </row>
    <row r="399" spans="1:12" ht="21" customHeight="1" x14ac:dyDescent="0.3">
      <c r="A399" s="181" t="s">
        <v>94</v>
      </c>
      <c r="B399" s="157" t="s">
        <v>18</v>
      </c>
      <c r="C399" s="25" t="s">
        <v>5</v>
      </c>
      <c r="D399" s="79">
        <f t="shared" ref="D399:E399" si="160">D400+D401+D402+D403</f>
        <v>0</v>
      </c>
      <c r="E399" s="79">
        <f t="shared" si="160"/>
        <v>0</v>
      </c>
      <c r="F399" s="50">
        <f>F400+F401</f>
        <v>323.3</v>
      </c>
      <c r="G399" s="79">
        <f t="shared" ref="G399:K399" si="161">G400+G401+G402+G403</f>
        <v>0</v>
      </c>
      <c r="H399" s="79">
        <f t="shared" si="161"/>
        <v>0</v>
      </c>
      <c r="I399" s="80">
        <f t="shared" ref="I399:J399" si="162">I400+I401+I402+I403</f>
        <v>0</v>
      </c>
      <c r="J399" s="80">
        <f t="shared" si="162"/>
        <v>0</v>
      </c>
      <c r="K399" s="80">
        <f t="shared" si="161"/>
        <v>0</v>
      </c>
      <c r="L399" s="24">
        <f>K399+H399+G399+F399</f>
        <v>323.3</v>
      </c>
    </row>
    <row r="400" spans="1:12" ht="19.2" customHeight="1" x14ac:dyDescent="0.3">
      <c r="A400" s="200"/>
      <c r="B400" s="158"/>
      <c r="C400" s="25" t="s">
        <v>8</v>
      </c>
      <c r="D400" s="19">
        <v>0</v>
      </c>
      <c r="E400" s="19">
        <v>0</v>
      </c>
      <c r="F400" s="19">
        <v>323.3</v>
      </c>
      <c r="G400" s="19">
        <v>0</v>
      </c>
      <c r="H400" s="19">
        <v>0</v>
      </c>
      <c r="I400" s="20">
        <v>0</v>
      </c>
      <c r="J400" s="20">
        <v>0</v>
      </c>
      <c r="K400" s="20">
        <v>0</v>
      </c>
      <c r="L400" s="24">
        <f>K400+H400+G400+F400</f>
        <v>323.3</v>
      </c>
    </row>
    <row r="401" spans="1:12" ht="18.600000000000001" customHeight="1" x14ac:dyDescent="0.3">
      <c r="A401" s="200"/>
      <c r="B401" s="158"/>
      <c r="C401" s="25" t="s">
        <v>9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20">
        <v>0</v>
      </c>
      <c r="J401" s="20">
        <v>0</v>
      </c>
      <c r="K401" s="20">
        <v>0</v>
      </c>
      <c r="L401" s="24"/>
    </row>
    <row r="402" spans="1:12" ht="16.95" customHeight="1" x14ac:dyDescent="0.3">
      <c r="A402" s="200"/>
      <c r="B402" s="158"/>
      <c r="C402" s="25" t="s">
        <v>10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20">
        <v>0</v>
      </c>
      <c r="J402" s="20">
        <v>0</v>
      </c>
      <c r="K402" s="20">
        <v>0</v>
      </c>
      <c r="L402" s="24"/>
    </row>
    <row r="403" spans="1:12" ht="19.2" customHeight="1" x14ac:dyDescent="0.3">
      <c r="A403" s="201"/>
      <c r="B403" s="159"/>
      <c r="C403" s="25" t="s">
        <v>11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20">
        <v>0</v>
      </c>
      <c r="J403" s="20">
        <v>0</v>
      </c>
      <c r="K403" s="20">
        <v>0</v>
      </c>
      <c r="L403" s="24"/>
    </row>
    <row r="404" spans="1:12" ht="19.95" customHeight="1" x14ac:dyDescent="0.3">
      <c r="A404" s="181" t="s">
        <v>96</v>
      </c>
      <c r="B404" s="157" t="s">
        <v>18</v>
      </c>
      <c r="C404" s="25" t="s">
        <v>5</v>
      </c>
      <c r="D404" s="19">
        <f t="shared" ref="D404:E404" si="163">D405+D406+D407+D408</f>
        <v>0</v>
      </c>
      <c r="E404" s="19">
        <f t="shared" si="163"/>
        <v>0</v>
      </c>
      <c r="F404" s="82">
        <f>F405+F406</f>
        <v>369.8</v>
      </c>
      <c r="G404" s="19">
        <f t="shared" ref="G404:K404" si="164">G405+G406+G407+G408</f>
        <v>0</v>
      </c>
      <c r="H404" s="19">
        <f t="shared" si="164"/>
        <v>0</v>
      </c>
      <c r="I404" s="20">
        <f t="shared" ref="I404:J404" si="165">I405+I406+I407+I408</f>
        <v>0</v>
      </c>
      <c r="J404" s="20">
        <f t="shared" si="165"/>
        <v>0</v>
      </c>
      <c r="K404" s="20">
        <f t="shared" si="164"/>
        <v>0</v>
      </c>
      <c r="L404" s="24"/>
    </row>
    <row r="405" spans="1:12" ht="19.95" customHeight="1" x14ac:dyDescent="0.3">
      <c r="A405" s="182"/>
      <c r="B405" s="158"/>
      <c r="C405" s="25" t="s">
        <v>8</v>
      </c>
      <c r="D405" s="82">
        <v>0</v>
      </c>
      <c r="E405" s="82">
        <v>0</v>
      </c>
      <c r="F405" s="82">
        <v>369.8</v>
      </c>
      <c r="G405" s="82">
        <v>0</v>
      </c>
      <c r="H405" s="82">
        <v>0</v>
      </c>
      <c r="I405" s="83">
        <v>0</v>
      </c>
      <c r="J405" s="83">
        <v>0</v>
      </c>
      <c r="K405" s="83">
        <v>0</v>
      </c>
      <c r="L405" s="24"/>
    </row>
    <row r="406" spans="1:12" ht="19.95" customHeight="1" x14ac:dyDescent="0.3">
      <c r="A406" s="182"/>
      <c r="B406" s="158"/>
      <c r="C406" s="25" t="s">
        <v>9</v>
      </c>
      <c r="D406" s="82">
        <v>0</v>
      </c>
      <c r="E406" s="82">
        <v>0</v>
      </c>
      <c r="F406" s="82">
        <v>0</v>
      </c>
      <c r="G406" s="82">
        <v>0</v>
      </c>
      <c r="H406" s="82">
        <v>0</v>
      </c>
      <c r="I406" s="83">
        <v>0</v>
      </c>
      <c r="J406" s="83">
        <v>0</v>
      </c>
      <c r="K406" s="83">
        <v>0</v>
      </c>
      <c r="L406" s="24"/>
    </row>
    <row r="407" spans="1:12" ht="18" customHeight="1" x14ac:dyDescent="0.3">
      <c r="A407" s="182"/>
      <c r="B407" s="158"/>
      <c r="C407" s="25" t="s">
        <v>10</v>
      </c>
      <c r="D407" s="82">
        <v>0</v>
      </c>
      <c r="E407" s="82">
        <v>0</v>
      </c>
      <c r="F407" s="82">
        <v>0</v>
      </c>
      <c r="G407" s="82">
        <v>0</v>
      </c>
      <c r="H407" s="82">
        <v>0</v>
      </c>
      <c r="I407" s="83">
        <v>0</v>
      </c>
      <c r="J407" s="83">
        <v>0</v>
      </c>
      <c r="K407" s="83">
        <v>0</v>
      </c>
      <c r="L407" s="24"/>
    </row>
    <row r="408" spans="1:12" ht="17.399999999999999" customHeight="1" x14ac:dyDescent="0.3">
      <c r="A408" s="192"/>
      <c r="B408" s="159"/>
      <c r="C408" s="25" t="s">
        <v>11</v>
      </c>
      <c r="D408" s="82">
        <v>0</v>
      </c>
      <c r="E408" s="82">
        <v>0</v>
      </c>
      <c r="F408" s="82">
        <v>0</v>
      </c>
      <c r="G408" s="82">
        <v>0</v>
      </c>
      <c r="H408" s="82">
        <v>0</v>
      </c>
      <c r="I408" s="83">
        <v>0</v>
      </c>
      <c r="J408" s="83">
        <v>0</v>
      </c>
      <c r="K408" s="83">
        <v>0</v>
      </c>
      <c r="L408" s="24"/>
    </row>
    <row r="409" spans="1:12" ht="17.399999999999999" customHeight="1" x14ac:dyDescent="0.3">
      <c r="A409" s="181" t="s">
        <v>97</v>
      </c>
      <c r="B409" s="157" t="s">
        <v>18</v>
      </c>
      <c r="C409" s="25" t="s">
        <v>5</v>
      </c>
      <c r="D409" s="19">
        <f t="shared" ref="D409:E409" si="166">D410+D411+D412+D413</f>
        <v>0</v>
      </c>
      <c r="E409" s="19">
        <f t="shared" si="166"/>
        <v>0</v>
      </c>
      <c r="F409" s="82">
        <f>F410+F411</f>
        <v>202.3</v>
      </c>
      <c r="G409" s="19">
        <f t="shared" ref="G409:K409" si="167">G410+G411+G412+G413</f>
        <v>0</v>
      </c>
      <c r="H409" s="19">
        <f t="shared" si="167"/>
        <v>0</v>
      </c>
      <c r="I409" s="20">
        <f t="shared" ref="I409:J409" si="168">I410+I411+I412+I413</f>
        <v>0</v>
      </c>
      <c r="J409" s="20">
        <f t="shared" si="168"/>
        <v>0</v>
      </c>
      <c r="K409" s="20">
        <f t="shared" si="167"/>
        <v>0</v>
      </c>
      <c r="L409" s="24"/>
    </row>
    <row r="410" spans="1:12" ht="17.399999999999999" customHeight="1" x14ac:dyDescent="0.3">
      <c r="A410" s="182"/>
      <c r="B410" s="158"/>
      <c r="C410" s="25" t="s">
        <v>8</v>
      </c>
      <c r="D410" s="82">
        <v>0</v>
      </c>
      <c r="E410" s="82">
        <v>0</v>
      </c>
      <c r="F410" s="82">
        <v>202.3</v>
      </c>
      <c r="G410" s="82">
        <v>0</v>
      </c>
      <c r="H410" s="82">
        <v>0</v>
      </c>
      <c r="I410" s="83">
        <v>0</v>
      </c>
      <c r="J410" s="83">
        <v>0</v>
      </c>
      <c r="K410" s="83">
        <v>0</v>
      </c>
      <c r="L410" s="24"/>
    </row>
    <row r="411" spans="1:12" ht="17.399999999999999" customHeight="1" x14ac:dyDescent="0.3">
      <c r="A411" s="182"/>
      <c r="B411" s="158"/>
      <c r="C411" s="25" t="s">
        <v>9</v>
      </c>
      <c r="D411" s="82">
        <v>0</v>
      </c>
      <c r="E411" s="82">
        <v>0</v>
      </c>
      <c r="F411" s="82">
        <v>0</v>
      </c>
      <c r="G411" s="82">
        <v>0</v>
      </c>
      <c r="H411" s="82">
        <v>0</v>
      </c>
      <c r="I411" s="83">
        <v>0</v>
      </c>
      <c r="J411" s="83">
        <v>0</v>
      </c>
      <c r="K411" s="83">
        <v>0</v>
      </c>
      <c r="L411" s="24"/>
    </row>
    <row r="412" spans="1:12" ht="17.399999999999999" customHeight="1" x14ac:dyDescent="0.3">
      <c r="A412" s="182"/>
      <c r="B412" s="158"/>
      <c r="C412" s="25" t="s">
        <v>10</v>
      </c>
      <c r="D412" s="82">
        <v>0</v>
      </c>
      <c r="E412" s="82">
        <v>0</v>
      </c>
      <c r="F412" s="82">
        <v>0</v>
      </c>
      <c r="G412" s="82">
        <v>0</v>
      </c>
      <c r="H412" s="82">
        <v>0</v>
      </c>
      <c r="I412" s="83">
        <v>0</v>
      </c>
      <c r="J412" s="83">
        <v>0</v>
      </c>
      <c r="K412" s="83">
        <v>0</v>
      </c>
      <c r="L412" s="24"/>
    </row>
    <row r="413" spans="1:12" ht="27.75" customHeight="1" x14ac:dyDescent="0.3">
      <c r="A413" s="192"/>
      <c r="B413" s="159"/>
      <c r="C413" s="25" t="s">
        <v>11</v>
      </c>
      <c r="D413" s="82">
        <v>0</v>
      </c>
      <c r="E413" s="82">
        <v>0</v>
      </c>
      <c r="F413" s="82">
        <v>0</v>
      </c>
      <c r="G413" s="82">
        <v>0</v>
      </c>
      <c r="H413" s="82">
        <v>0</v>
      </c>
      <c r="I413" s="83">
        <v>0</v>
      </c>
      <c r="J413" s="83">
        <v>0</v>
      </c>
      <c r="K413" s="83">
        <v>0</v>
      </c>
      <c r="L413" s="24"/>
    </row>
    <row r="414" spans="1:12" ht="17.399999999999999" customHeight="1" x14ac:dyDescent="0.3">
      <c r="A414" s="181" t="s">
        <v>101</v>
      </c>
      <c r="B414" s="157" t="s">
        <v>18</v>
      </c>
      <c r="C414" s="25" t="s">
        <v>5</v>
      </c>
      <c r="D414" s="19">
        <f t="shared" ref="D414:E414" si="169">D415+D416+D417+D418</f>
        <v>0</v>
      </c>
      <c r="E414" s="19">
        <f t="shared" si="169"/>
        <v>0</v>
      </c>
      <c r="F414" s="82">
        <f>F415+F416</f>
        <v>12.4</v>
      </c>
      <c r="G414" s="19">
        <f t="shared" ref="G414:K414" si="170">G415+G416+G417+G418</f>
        <v>0</v>
      </c>
      <c r="H414" s="19">
        <f t="shared" si="170"/>
        <v>0</v>
      </c>
      <c r="I414" s="20">
        <f t="shared" ref="I414:J414" si="171">I415+I416+I417+I418</f>
        <v>0</v>
      </c>
      <c r="J414" s="20">
        <f t="shared" si="171"/>
        <v>0</v>
      </c>
      <c r="K414" s="20">
        <f t="shared" si="170"/>
        <v>0</v>
      </c>
      <c r="L414" s="24">
        <f>K414+H414+G414+F414</f>
        <v>12.4</v>
      </c>
    </row>
    <row r="415" spans="1:12" ht="17.399999999999999" customHeight="1" x14ac:dyDescent="0.3">
      <c r="A415" s="182"/>
      <c r="B415" s="158"/>
      <c r="C415" s="25" t="s">
        <v>8</v>
      </c>
      <c r="D415" s="82">
        <v>0</v>
      </c>
      <c r="E415" s="82">
        <v>0</v>
      </c>
      <c r="F415" s="82">
        <v>12.4</v>
      </c>
      <c r="G415" s="82">
        <v>0</v>
      </c>
      <c r="H415" s="82">
        <v>0</v>
      </c>
      <c r="I415" s="83">
        <v>0</v>
      </c>
      <c r="J415" s="83">
        <v>0</v>
      </c>
      <c r="K415" s="83">
        <v>0</v>
      </c>
      <c r="L415" s="24">
        <f>K415+H415+G415+F415</f>
        <v>12.4</v>
      </c>
    </row>
    <row r="416" spans="1:12" ht="17.399999999999999" customHeight="1" x14ac:dyDescent="0.3">
      <c r="A416" s="182"/>
      <c r="B416" s="158"/>
      <c r="C416" s="25" t="s">
        <v>9</v>
      </c>
      <c r="D416" s="82">
        <v>0</v>
      </c>
      <c r="E416" s="82">
        <v>0</v>
      </c>
      <c r="F416" s="82">
        <v>0</v>
      </c>
      <c r="G416" s="82">
        <v>0</v>
      </c>
      <c r="H416" s="82">
        <v>0</v>
      </c>
      <c r="I416" s="83">
        <v>0</v>
      </c>
      <c r="J416" s="83">
        <v>0</v>
      </c>
      <c r="K416" s="83">
        <v>0</v>
      </c>
      <c r="L416" s="24"/>
    </row>
    <row r="417" spans="1:12" ht="17.399999999999999" customHeight="1" x14ac:dyDescent="0.3">
      <c r="A417" s="182"/>
      <c r="B417" s="158"/>
      <c r="C417" s="25" t="s">
        <v>10</v>
      </c>
      <c r="D417" s="82">
        <v>0</v>
      </c>
      <c r="E417" s="82">
        <v>0</v>
      </c>
      <c r="F417" s="82">
        <v>0</v>
      </c>
      <c r="G417" s="82">
        <v>0</v>
      </c>
      <c r="H417" s="82">
        <v>0</v>
      </c>
      <c r="I417" s="83">
        <v>0</v>
      </c>
      <c r="J417" s="83">
        <v>0</v>
      </c>
      <c r="K417" s="83">
        <v>0</v>
      </c>
      <c r="L417" s="24"/>
    </row>
    <row r="418" spans="1:12" ht="23.25" customHeight="1" x14ac:dyDescent="0.3">
      <c r="A418" s="192"/>
      <c r="B418" s="159"/>
      <c r="C418" s="25" t="s">
        <v>11</v>
      </c>
      <c r="D418" s="82">
        <v>0</v>
      </c>
      <c r="E418" s="82">
        <v>0</v>
      </c>
      <c r="F418" s="82">
        <v>0</v>
      </c>
      <c r="G418" s="82">
        <v>0</v>
      </c>
      <c r="H418" s="82">
        <v>0</v>
      </c>
      <c r="I418" s="83">
        <v>0</v>
      </c>
      <c r="J418" s="83">
        <v>0</v>
      </c>
      <c r="K418" s="83">
        <v>0</v>
      </c>
      <c r="L418" s="24"/>
    </row>
    <row r="419" spans="1:12" ht="17.399999999999999" customHeight="1" x14ac:dyDescent="0.3">
      <c r="A419" s="181" t="s">
        <v>100</v>
      </c>
      <c r="B419" s="157" t="s">
        <v>18</v>
      </c>
      <c r="C419" s="25" t="s">
        <v>5</v>
      </c>
      <c r="D419" s="19">
        <f t="shared" ref="D419:E419" si="172">D420+D421+D422+D423</f>
        <v>0</v>
      </c>
      <c r="E419" s="19">
        <f t="shared" si="172"/>
        <v>0</v>
      </c>
      <c r="F419" s="82">
        <f>F420+F421</f>
        <v>12.4</v>
      </c>
      <c r="G419" s="19">
        <f t="shared" ref="G419:K419" si="173">G420+G421+G422+G423</f>
        <v>0</v>
      </c>
      <c r="H419" s="19">
        <f t="shared" si="173"/>
        <v>0</v>
      </c>
      <c r="I419" s="20">
        <f t="shared" ref="I419:J419" si="174">I420+I421+I422+I423</f>
        <v>0</v>
      </c>
      <c r="J419" s="20">
        <f t="shared" si="174"/>
        <v>0</v>
      </c>
      <c r="K419" s="20">
        <f t="shared" si="173"/>
        <v>0</v>
      </c>
      <c r="L419" s="24">
        <f>K419+H419+G419+F419</f>
        <v>12.4</v>
      </c>
    </row>
    <row r="420" spans="1:12" ht="17.399999999999999" customHeight="1" x14ac:dyDescent="0.3">
      <c r="A420" s="182"/>
      <c r="B420" s="158"/>
      <c r="C420" s="25" t="s">
        <v>8</v>
      </c>
      <c r="D420" s="82">
        <v>0</v>
      </c>
      <c r="E420" s="82">
        <v>0</v>
      </c>
      <c r="F420" s="82">
        <v>12.4</v>
      </c>
      <c r="G420" s="82">
        <v>0</v>
      </c>
      <c r="H420" s="82">
        <v>0</v>
      </c>
      <c r="I420" s="83">
        <v>0</v>
      </c>
      <c r="J420" s="83">
        <v>0</v>
      </c>
      <c r="K420" s="83">
        <v>0</v>
      </c>
      <c r="L420" s="24">
        <f>K420+H420+G420+F420</f>
        <v>12.4</v>
      </c>
    </row>
    <row r="421" spans="1:12" ht="17.399999999999999" customHeight="1" x14ac:dyDescent="0.3">
      <c r="A421" s="182"/>
      <c r="B421" s="158"/>
      <c r="C421" s="25" t="s">
        <v>9</v>
      </c>
      <c r="D421" s="82">
        <v>0</v>
      </c>
      <c r="E421" s="82">
        <v>0</v>
      </c>
      <c r="F421" s="82">
        <v>0</v>
      </c>
      <c r="G421" s="82">
        <v>0</v>
      </c>
      <c r="H421" s="82">
        <v>0</v>
      </c>
      <c r="I421" s="83">
        <v>0</v>
      </c>
      <c r="J421" s="83">
        <v>0</v>
      </c>
      <c r="K421" s="83">
        <v>0</v>
      </c>
      <c r="L421" s="24"/>
    </row>
    <row r="422" spans="1:12" ht="17.399999999999999" customHeight="1" x14ac:dyDescent="0.3">
      <c r="A422" s="182"/>
      <c r="B422" s="158"/>
      <c r="C422" s="25" t="s">
        <v>10</v>
      </c>
      <c r="D422" s="82">
        <v>0</v>
      </c>
      <c r="E422" s="82">
        <v>0</v>
      </c>
      <c r="F422" s="82">
        <v>0</v>
      </c>
      <c r="G422" s="82">
        <v>0</v>
      </c>
      <c r="H422" s="82">
        <v>0</v>
      </c>
      <c r="I422" s="83">
        <v>0</v>
      </c>
      <c r="J422" s="83">
        <v>0</v>
      </c>
      <c r="K422" s="83">
        <v>0</v>
      </c>
      <c r="L422" s="24"/>
    </row>
    <row r="423" spans="1:12" ht="27.75" customHeight="1" x14ac:dyDescent="0.3">
      <c r="A423" s="192"/>
      <c r="B423" s="159"/>
      <c r="C423" s="25" t="s">
        <v>11</v>
      </c>
      <c r="D423" s="82">
        <v>0</v>
      </c>
      <c r="E423" s="82">
        <v>0</v>
      </c>
      <c r="F423" s="82">
        <v>0</v>
      </c>
      <c r="G423" s="82">
        <v>0</v>
      </c>
      <c r="H423" s="82">
        <v>0</v>
      </c>
      <c r="I423" s="83">
        <v>0</v>
      </c>
      <c r="J423" s="83">
        <v>0</v>
      </c>
      <c r="K423" s="83">
        <v>0</v>
      </c>
      <c r="L423" s="24"/>
    </row>
    <row r="424" spans="1:12" ht="17.399999999999999" customHeight="1" x14ac:dyDescent="0.3">
      <c r="A424" s="181" t="s">
        <v>98</v>
      </c>
      <c r="B424" s="157" t="s">
        <v>18</v>
      </c>
      <c r="C424" s="25" t="s">
        <v>5</v>
      </c>
      <c r="D424" s="19">
        <f t="shared" ref="D424:E424" si="175">D425+D426+D427+D428</f>
        <v>0</v>
      </c>
      <c r="E424" s="19">
        <f t="shared" si="175"/>
        <v>0</v>
      </c>
      <c r="F424" s="82">
        <f>F425+F426</f>
        <v>20</v>
      </c>
      <c r="G424" s="19">
        <f t="shared" ref="G424:K424" si="176">G425+G426+G427+G428</f>
        <v>0</v>
      </c>
      <c r="H424" s="19">
        <f t="shared" si="176"/>
        <v>0</v>
      </c>
      <c r="I424" s="20">
        <f t="shared" ref="I424:J424" si="177">I425+I426+I427+I428</f>
        <v>0</v>
      </c>
      <c r="J424" s="20">
        <f t="shared" si="177"/>
        <v>0</v>
      </c>
      <c r="K424" s="20">
        <f t="shared" si="176"/>
        <v>0</v>
      </c>
      <c r="L424" s="24">
        <f>K424+I424+H424+G424+F424</f>
        <v>20</v>
      </c>
    </row>
    <row r="425" spans="1:12" ht="17.399999999999999" customHeight="1" x14ac:dyDescent="0.3">
      <c r="A425" s="182"/>
      <c r="B425" s="158"/>
      <c r="C425" s="25" t="s">
        <v>8</v>
      </c>
      <c r="D425" s="82">
        <v>0</v>
      </c>
      <c r="E425" s="82">
        <v>0</v>
      </c>
      <c r="F425" s="82">
        <v>20</v>
      </c>
      <c r="G425" s="82">
        <v>0</v>
      </c>
      <c r="H425" s="82">
        <v>0</v>
      </c>
      <c r="I425" s="83">
        <v>0</v>
      </c>
      <c r="J425" s="83">
        <v>0</v>
      </c>
      <c r="K425" s="83">
        <v>0</v>
      </c>
      <c r="L425" s="24">
        <f>K425+I425+H425+G425+F425</f>
        <v>20</v>
      </c>
    </row>
    <row r="426" spans="1:12" ht="17.399999999999999" customHeight="1" x14ac:dyDescent="0.3">
      <c r="A426" s="182"/>
      <c r="B426" s="158"/>
      <c r="C426" s="25" t="s">
        <v>9</v>
      </c>
      <c r="D426" s="82">
        <v>0</v>
      </c>
      <c r="E426" s="82">
        <v>0</v>
      </c>
      <c r="F426" s="82">
        <v>0</v>
      </c>
      <c r="G426" s="82">
        <v>0</v>
      </c>
      <c r="H426" s="82">
        <v>0</v>
      </c>
      <c r="I426" s="83">
        <v>0</v>
      </c>
      <c r="J426" s="83">
        <v>0</v>
      </c>
      <c r="K426" s="83">
        <v>0</v>
      </c>
      <c r="L426" s="24"/>
    </row>
    <row r="427" spans="1:12" ht="17.399999999999999" customHeight="1" x14ac:dyDescent="0.3">
      <c r="A427" s="182"/>
      <c r="B427" s="158"/>
      <c r="C427" s="25" t="s">
        <v>10</v>
      </c>
      <c r="D427" s="82">
        <v>0</v>
      </c>
      <c r="E427" s="82">
        <v>0</v>
      </c>
      <c r="F427" s="82">
        <v>0</v>
      </c>
      <c r="G427" s="82">
        <v>0</v>
      </c>
      <c r="H427" s="82">
        <v>0</v>
      </c>
      <c r="I427" s="83">
        <v>0</v>
      </c>
      <c r="J427" s="83">
        <v>0</v>
      </c>
      <c r="K427" s="83">
        <v>0</v>
      </c>
      <c r="L427" s="24"/>
    </row>
    <row r="428" spans="1:12" ht="25.5" customHeight="1" x14ac:dyDescent="0.3">
      <c r="A428" s="192"/>
      <c r="B428" s="159"/>
      <c r="C428" s="25" t="s">
        <v>11</v>
      </c>
      <c r="D428" s="82">
        <v>0</v>
      </c>
      <c r="E428" s="82">
        <v>0</v>
      </c>
      <c r="F428" s="82">
        <v>0</v>
      </c>
      <c r="G428" s="82">
        <v>0</v>
      </c>
      <c r="H428" s="82">
        <v>0</v>
      </c>
      <c r="I428" s="83">
        <v>0</v>
      </c>
      <c r="J428" s="83">
        <v>0</v>
      </c>
      <c r="K428" s="83">
        <v>0</v>
      </c>
      <c r="L428" s="24"/>
    </row>
    <row r="429" spans="1:12" ht="22.95" customHeight="1" x14ac:dyDescent="0.3">
      <c r="A429" s="181" t="s">
        <v>108</v>
      </c>
      <c r="B429" s="157" t="s">
        <v>18</v>
      </c>
      <c r="C429" s="25" t="s">
        <v>5</v>
      </c>
      <c r="D429" s="79">
        <f t="shared" ref="D429:E429" si="178">D430+D431+D432+D433</f>
        <v>0</v>
      </c>
      <c r="E429" s="79">
        <f t="shared" si="178"/>
        <v>0</v>
      </c>
      <c r="F429" s="79">
        <f t="shared" ref="F429" si="179">F430+F431+F432+F433</f>
        <v>0</v>
      </c>
      <c r="G429" s="79">
        <f>G430+G432</f>
        <v>150</v>
      </c>
      <c r="H429" s="19">
        <f t="shared" ref="H429:K429" si="180">H430+H431+H432+H433</f>
        <v>0</v>
      </c>
      <c r="I429" s="20">
        <f t="shared" ref="I429:J429" si="181">I430+I431+I432+I433</f>
        <v>0</v>
      </c>
      <c r="J429" s="20">
        <f t="shared" si="181"/>
        <v>0</v>
      </c>
      <c r="K429" s="20">
        <f t="shared" si="180"/>
        <v>0</v>
      </c>
      <c r="L429" s="24">
        <f>K429+H429+G429</f>
        <v>150</v>
      </c>
    </row>
    <row r="430" spans="1:12" ht="19.95" customHeight="1" x14ac:dyDescent="0.3">
      <c r="A430" s="213"/>
      <c r="B430" s="158"/>
      <c r="C430" s="25" t="s">
        <v>8</v>
      </c>
      <c r="D430" s="19">
        <v>0</v>
      </c>
      <c r="E430" s="19">
        <v>0</v>
      </c>
      <c r="F430" s="19">
        <v>0</v>
      </c>
      <c r="G430" s="19">
        <v>150</v>
      </c>
      <c r="H430" s="82">
        <v>0</v>
      </c>
      <c r="I430" s="83">
        <v>0</v>
      </c>
      <c r="J430" s="83">
        <v>0</v>
      </c>
      <c r="K430" s="83">
        <v>0</v>
      </c>
      <c r="L430" s="24">
        <f>K430+H430+G430</f>
        <v>150</v>
      </c>
    </row>
    <row r="431" spans="1:12" ht="19.95" customHeight="1" x14ac:dyDescent="0.3">
      <c r="A431" s="213"/>
      <c r="B431" s="158"/>
      <c r="C431" s="25" t="s">
        <v>9</v>
      </c>
      <c r="D431" s="19">
        <v>0</v>
      </c>
      <c r="E431" s="19">
        <v>0</v>
      </c>
      <c r="F431" s="19">
        <v>0</v>
      </c>
      <c r="G431" s="19">
        <v>0</v>
      </c>
      <c r="H431" s="82">
        <v>0</v>
      </c>
      <c r="I431" s="83">
        <v>0</v>
      </c>
      <c r="J431" s="83">
        <v>0</v>
      </c>
      <c r="K431" s="83">
        <v>0</v>
      </c>
      <c r="L431" s="24"/>
    </row>
    <row r="432" spans="1:12" ht="21" customHeight="1" x14ac:dyDescent="0.3">
      <c r="A432" s="213"/>
      <c r="B432" s="158"/>
      <c r="C432" s="25" t="s">
        <v>10</v>
      </c>
      <c r="D432" s="19">
        <v>0</v>
      </c>
      <c r="E432" s="19">
        <v>0</v>
      </c>
      <c r="F432" s="19">
        <v>0</v>
      </c>
      <c r="G432" s="19">
        <v>0</v>
      </c>
      <c r="H432" s="82">
        <v>0</v>
      </c>
      <c r="I432" s="83">
        <v>0</v>
      </c>
      <c r="J432" s="83">
        <v>0</v>
      </c>
      <c r="K432" s="83">
        <v>0</v>
      </c>
      <c r="L432" s="24"/>
    </row>
    <row r="433" spans="1:12" ht="21" customHeight="1" x14ac:dyDescent="0.3">
      <c r="A433" s="214"/>
      <c r="B433" s="159"/>
      <c r="C433" s="25" t="s">
        <v>11</v>
      </c>
      <c r="D433" s="19">
        <v>0</v>
      </c>
      <c r="E433" s="19">
        <v>0</v>
      </c>
      <c r="F433" s="19">
        <v>0</v>
      </c>
      <c r="G433" s="19">
        <v>0</v>
      </c>
      <c r="H433" s="82">
        <v>0</v>
      </c>
      <c r="I433" s="83">
        <v>0</v>
      </c>
      <c r="J433" s="83">
        <v>0</v>
      </c>
      <c r="K433" s="83">
        <v>0</v>
      </c>
      <c r="L433" s="24"/>
    </row>
    <row r="434" spans="1:12" ht="21.6" customHeight="1" x14ac:dyDescent="0.3">
      <c r="A434" s="181" t="s">
        <v>116</v>
      </c>
      <c r="B434" s="157" t="s">
        <v>18</v>
      </c>
      <c r="C434" s="25" t="s">
        <v>5</v>
      </c>
      <c r="D434" s="19">
        <f t="shared" ref="D434:E434" si="182">D435+D436+D437+D438</f>
        <v>0</v>
      </c>
      <c r="E434" s="19">
        <f t="shared" si="182"/>
        <v>0</v>
      </c>
      <c r="F434" s="82">
        <f>F435+F436</f>
        <v>0</v>
      </c>
      <c r="G434" s="19">
        <f>G435</f>
        <v>598</v>
      </c>
      <c r="H434" s="19">
        <f t="shared" ref="H434:K434" si="183">H435+H436+H437+H438</f>
        <v>0</v>
      </c>
      <c r="I434" s="20">
        <f t="shared" ref="I434:J434" si="184">I435+I436+I437+I438</f>
        <v>0</v>
      </c>
      <c r="J434" s="20">
        <f t="shared" si="184"/>
        <v>0</v>
      </c>
      <c r="K434" s="20">
        <f t="shared" si="183"/>
        <v>0</v>
      </c>
      <c r="L434" s="24">
        <f>K434+H434+G434</f>
        <v>598</v>
      </c>
    </row>
    <row r="435" spans="1:12" ht="18.600000000000001" customHeight="1" x14ac:dyDescent="0.3">
      <c r="A435" s="182"/>
      <c r="B435" s="158"/>
      <c r="C435" s="25" t="s">
        <v>8</v>
      </c>
      <c r="D435" s="82">
        <v>0</v>
      </c>
      <c r="E435" s="82">
        <v>0</v>
      </c>
      <c r="F435" s="82">
        <v>0</v>
      </c>
      <c r="G435" s="82">
        <v>598</v>
      </c>
      <c r="H435" s="82">
        <v>0</v>
      </c>
      <c r="I435" s="83">
        <v>0</v>
      </c>
      <c r="J435" s="83">
        <v>0</v>
      </c>
      <c r="K435" s="83">
        <v>0</v>
      </c>
      <c r="L435" s="24">
        <f>K435+H435+G435</f>
        <v>598</v>
      </c>
    </row>
    <row r="436" spans="1:12" ht="18.600000000000001" customHeight="1" x14ac:dyDescent="0.3">
      <c r="A436" s="182"/>
      <c r="B436" s="158"/>
      <c r="C436" s="25" t="s">
        <v>9</v>
      </c>
      <c r="D436" s="82">
        <v>0</v>
      </c>
      <c r="E436" s="82">
        <v>0</v>
      </c>
      <c r="F436" s="82">
        <v>0</v>
      </c>
      <c r="G436" s="82">
        <v>0</v>
      </c>
      <c r="H436" s="82">
        <v>0</v>
      </c>
      <c r="I436" s="83">
        <v>0</v>
      </c>
      <c r="J436" s="83">
        <v>0</v>
      </c>
      <c r="K436" s="83">
        <v>0</v>
      </c>
      <c r="L436" s="24"/>
    </row>
    <row r="437" spans="1:12" ht="19.95" customHeight="1" x14ac:dyDescent="0.3">
      <c r="A437" s="182"/>
      <c r="B437" s="158"/>
      <c r="C437" s="25" t="s">
        <v>10</v>
      </c>
      <c r="D437" s="82">
        <v>0</v>
      </c>
      <c r="E437" s="82">
        <v>0</v>
      </c>
      <c r="F437" s="82">
        <v>0</v>
      </c>
      <c r="G437" s="82">
        <v>0</v>
      </c>
      <c r="H437" s="82">
        <v>0</v>
      </c>
      <c r="I437" s="83">
        <v>0</v>
      </c>
      <c r="J437" s="83">
        <v>0</v>
      </c>
      <c r="K437" s="83">
        <v>0</v>
      </c>
      <c r="L437" s="24"/>
    </row>
    <row r="438" spans="1:12" ht="20.399999999999999" customHeight="1" x14ac:dyDescent="0.3">
      <c r="A438" s="192"/>
      <c r="B438" s="159"/>
      <c r="C438" s="25" t="s">
        <v>11</v>
      </c>
      <c r="D438" s="84">
        <v>0</v>
      </c>
      <c r="E438" s="84">
        <v>0</v>
      </c>
      <c r="F438" s="84">
        <v>0</v>
      </c>
      <c r="G438" s="84">
        <v>0</v>
      </c>
      <c r="H438" s="84">
        <v>0</v>
      </c>
      <c r="I438" s="85">
        <v>0</v>
      </c>
      <c r="J438" s="85">
        <v>0</v>
      </c>
      <c r="K438" s="85">
        <v>0</v>
      </c>
      <c r="L438" s="24"/>
    </row>
    <row r="439" spans="1:12" ht="18" customHeight="1" x14ac:dyDescent="0.3">
      <c r="A439" s="181" t="s">
        <v>89</v>
      </c>
      <c r="B439" s="157" t="s">
        <v>17</v>
      </c>
      <c r="C439" s="25" t="s">
        <v>5</v>
      </c>
      <c r="D439" s="79">
        <f t="shared" ref="D439:K439" si="185">D440+D441+D442+D443</f>
        <v>0</v>
      </c>
      <c r="E439" s="79">
        <f t="shared" si="185"/>
        <v>0</v>
      </c>
      <c r="F439" s="79">
        <f t="shared" si="185"/>
        <v>1500.7</v>
      </c>
      <c r="G439" s="79">
        <f t="shared" si="185"/>
        <v>0</v>
      </c>
      <c r="H439" s="79">
        <f t="shared" si="185"/>
        <v>0</v>
      </c>
      <c r="I439" s="80">
        <f t="shared" ref="I439:J439" si="186">I440+I441+I442+I443</f>
        <v>0</v>
      </c>
      <c r="J439" s="80">
        <f t="shared" si="186"/>
        <v>0</v>
      </c>
      <c r="K439" s="80">
        <f t="shared" si="185"/>
        <v>0</v>
      </c>
      <c r="L439" s="24">
        <f>K439+H439+G439+F439</f>
        <v>1500.7</v>
      </c>
    </row>
    <row r="440" spans="1:12" ht="18" customHeight="1" x14ac:dyDescent="0.3">
      <c r="A440" s="200"/>
      <c r="B440" s="158"/>
      <c r="C440" s="25" t="s">
        <v>8</v>
      </c>
      <c r="D440" s="19">
        <v>0</v>
      </c>
      <c r="E440" s="19">
        <v>0</v>
      </c>
      <c r="F440" s="19">
        <v>1500.7</v>
      </c>
      <c r="G440" s="19">
        <v>0</v>
      </c>
      <c r="H440" s="19">
        <v>0</v>
      </c>
      <c r="I440" s="20">
        <v>0</v>
      </c>
      <c r="J440" s="20">
        <v>0</v>
      </c>
      <c r="K440" s="20">
        <v>0</v>
      </c>
      <c r="L440" s="24">
        <f>K440+H440+G440+F440+E440</f>
        <v>1500.7</v>
      </c>
    </row>
    <row r="441" spans="1:12" ht="18" customHeight="1" x14ac:dyDescent="0.3">
      <c r="A441" s="200"/>
      <c r="B441" s="158"/>
      <c r="C441" s="25" t="s">
        <v>9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20">
        <v>0</v>
      </c>
      <c r="J441" s="20">
        <v>0</v>
      </c>
      <c r="K441" s="20">
        <v>0</v>
      </c>
      <c r="L441" s="24">
        <f>K441+H441+G441+F441</f>
        <v>0</v>
      </c>
    </row>
    <row r="442" spans="1:12" ht="18" customHeight="1" x14ac:dyDescent="0.3">
      <c r="A442" s="200"/>
      <c r="B442" s="158"/>
      <c r="C442" s="25" t="s">
        <v>10</v>
      </c>
      <c r="D442" s="19">
        <v>0</v>
      </c>
      <c r="E442" s="19">
        <v>0</v>
      </c>
      <c r="F442" s="19">
        <v>0</v>
      </c>
      <c r="G442" s="19">
        <v>0</v>
      </c>
      <c r="H442" s="19">
        <v>0</v>
      </c>
      <c r="I442" s="20">
        <v>0</v>
      </c>
      <c r="J442" s="20">
        <v>0</v>
      </c>
      <c r="K442" s="20">
        <v>0</v>
      </c>
      <c r="L442" s="24"/>
    </row>
    <row r="443" spans="1:12" ht="18" customHeight="1" x14ac:dyDescent="0.3">
      <c r="A443" s="201"/>
      <c r="B443" s="158"/>
      <c r="C443" s="25" t="s">
        <v>11</v>
      </c>
      <c r="D443" s="19">
        <v>0</v>
      </c>
      <c r="E443" s="19">
        <v>0</v>
      </c>
      <c r="F443" s="19">
        <v>0</v>
      </c>
      <c r="G443" s="19">
        <v>0</v>
      </c>
      <c r="H443" s="19">
        <v>0</v>
      </c>
      <c r="I443" s="20">
        <v>0</v>
      </c>
      <c r="J443" s="20">
        <v>0</v>
      </c>
      <c r="K443" s="20">
        <v>0</v>
      </c>
      <c r="L443" s="24">
        <f>K443+H443+G443+F443</f>
        <v>0</v>
      </c>
    </row>
    <row r="444" spans="1:12" ht="18" hidden="1" customHeight="1" x14ac:dyDescent="0.3">
      <c r="A444" s="163" t="s">
        <v>93</v>
      </c>
      <c r="B444" s="158"/>
      <c r="C444" s="25" t="s">
        <v>5</v>
      </c>
      <c r="D444" s="79">
        <f t="shared" ref="D444:F444" si="187">D445+D446+D447+D448</f>
        <v>0</v>
      </c>
      <c r="E444" s="79">
        <f t="shared" si="187"/>
        <v>0</v>
      </c>
      <c r="F444" s="79">
        <f t="shared" si="187"/>
        <v>0</v>
      </c>
      <c r="G444" s="50">
        <f>G445+G446+G448</f>
        <v>0</v>
      </c>
      <c r="H444" s="79">
        <f t="shared" ref="H444:K444" si="188">H445+H446+H447+H448</f>
        <v>0</v>
      </c>
      <c r="I444" s="80">
        <f t="shared" ref="I444:J444" si="189">I445+I446+I447+I448</f>
        <v>0</v>
      </c>
      <c r="J444" s="80">
        <f t="shared" si="189"/>
        <v>0</v>
      </c>
      <c r="K444" s="80">
        <f t="shared" si="188"/>
        <v>0</v>
      </c>
      <c r="L444" s="24">
        <f t="shared" ref="L444:L450" si="190">K444+H444+G444</f>
        <v>0</v>
      </c>
    </row>
    <row r="445" spans="1:12" ht="18" hidden="1" customHeight="1" x14ac:dyDescent="0.3">
      <c r="A445" s="208"/>
      <c r="B445" s="158"/>
      <c r="C445" s="25" t="s">
        <v>8</v>
      </c>
      <c r="D445" s="19">
        <v>0</v>
      </c>
      <c r="E445" s="19">
        <v>0</v>
      </c>
      <c r="F445" s="19">
        <v>0</v>
      </c>
      <c r="G445" s="50">
        <v>0</v>
      </c>
      <c r="H445" s="19">
        <v>0</v>
      </c>
      <c r="I445" s="20">
        <v>0</v>
      </c>
      <c r="J445" s="20">
        <v>0</v>
      </c>
      <c r="K445" s="20">
        <v>0</v>
      </c>
      <c r="L445" s="24">
        <f t="shared" si="190"/>
        <v>0</v>
      </c>
    </row>
    <row r="446" spans="1:12" ht="18" hidden="1" customHeight="1" x14ac:dyDescent="0.3">
      <c r="A446" s="208"/>
      <c r="B446" s="158"/>
      <c r="C446" s="25" t="s">
        <v>9</v>
      </c>
      <c r="D446" s="19">
        <v>0</v>
      </c>
      <c r="E446" s="19">
        <v>0</v>
      </c>
      <c r="F446" s="19">
        <v>0</v>
      </c>
      <c r="G446" s="19">
        <v>0</v>
      </c>
      <c r="H446" s="19">
        <v>0</v>
      </c>
      <c r="I446" s="20">
        <v>0</v>
      </c>
      <c r="J446" s="20">
        <v>0</v>
      </c>
      <c r="K446" s="20">
        <v>0</v>
      </c>
      <c r="L446" s="24">
        <f t="shared" si="190"/>
        <v>0</v>
      </c>
    </row>
    <row r="447" spans="1:12" ht="18" hidden="1" customHeight="1" x14ac:dyDescent="0.3">
      <c r="A447" s="208"/>
      <c r="B447" s="158"/>
      <c r="C447" s="25" t="s">
        <v>10</v>
      </c>
      <c r="D447" s="19">
        <v>0</v>
      </c>
      <c r="E447" s="19">
        <v>0</v>
      </c>
      <c r="F447" s="19">
        <v>0</v>
      </c>
      <c r="G447" s="19">
        <v>0</v>
      </c>
      <c r="H447" s="19">
        <v>0</v>
      </c>
      <c r="I447" s="20">
        <v>0</v>
      </c>
      <c r="J447" s="20">
        <v>0</v>
      </c>
      <c r="K447" s="20">
        <v>0</v>
      </c>
      <c r="L447" s="24">
        <f t="shared" si="190"/>
        <v>0</v>
      </c>
    </row>
    <row r="448" spans="1:12" ht="18" hidden="1" customHeight="1" x14ac:dyDescent="0.3">
      <c r="A448" s="209"/>
      <c r="B448" s="158"/>
      <c r="C448" s="25" t="s">
        <v>11</v>
      </c>
      <c r="D448" s="19">
        <v>0</v>
      </c>
      <c r="E448" s="19">
        <v>0</v>
      </c>
      <c r="F448" s="19">
        <v>0</v>
      </c>
      <c r="G448" s="19">
        <v>0</v>
      </c>
      <c r="H448" s="19">
        <v>0</v>
      </c>
      <c r="I448" s="20">
        <v>0</v>
      </c>
      <c r="J448" s="20">
        <v>0</v>
      </c>
      <c r="K448" s="20">
        <v>0</v>
      </c>
      <c r="L448" s="24">
        <f t="shared" si="190"/>
        <v>0</v>
      </c>
    </row>
    <row r="449" spans="1:12" ht="18" customHeight="1" x14ac:dyDescent="0.3">
      <c r="A449" s="163" t="s">
        <v>117</v>
      </c>
      <c r="B449" s="158"/>
      <c r="C449" s="25" t="s">
        <v>5</v>
      </c>
      <c r="D449" s="19">
        <f t="shared" ref="D449:K449" si="191">D450+D451+D452+D453</f>
        <v>0</v>
      </c>
      <c r="E449" s="19">
        <f t="shared" si="191"/>
        <v>0</v>
      </c>
      <c r="F449" s="19">
        <f t="shared" si="191"/>
        <v>0</v>
      </c>
      <c r="G449" s="19">
        <f t="shared" si="191"/>
        <v>1476.1</v>
      </c>
      <c r="H449" s="19">
        <f t="shared" si="191"/>
        <v>0</v>
      </c>
      <c r="I449" s="20">
        <f t="shared" ref="I449:J449" si="192">I450+I451+I452+I453</f>
        <v>0</v>
      </c>
      <c r="J449" s="20">
        <f t="shared" si="192"/>
        <v>0</v>
      </c>
      <c r="K449" s="20">
        <f t="shared" si="191"/>
        <v>0</v>
      </c>
      <c r="L449" s="24">
        <f t="shared" si="190"/>
        <v>1476.1</v>
      </c>
    </row>
    <row r="450" spans="1:12" ht="18" customHeight="1" x14ac:dyDescent="0.3">
      <c r="A450" s="190"/>
      <c r="B450" s="158"/>
      <c r="C450" s="25" t="s">
        <v>8</v>
      </c>
      <c r="D450" s="82">
        <v>0</v>
      </c>
      <c r="E450" s="82">
        <v>0</v>
      </c>
      <c r="F450" s="82">
        <v>0</v>
      </c>
      <c r="G450" s="45">
        <v>1476.1</v>
      </c>
      <c r="H450" s="82">
        <v>0</v>
      </c>
      <c r="I450" s="83">
        <v>0</v>
      </c>
      <c r="J450" s="83">
        <v>0</v>
      </c>
      <c r="K450" s="83">
        <v>0</v>
      </c>
      <c r="L450" s="24">
        <f t="shared" si="190"/>
        <v>1476.1</v>
      </c>
    </row>
    <row r="451" spans="1:12" ht="18" customHeight="1" x14ac:dyDescent="0.3">
      <c r="A451" s="190"/>
      <c r="B451" s="158"/>
      <c r="C451" s="25" t="s">
        <v>9</v>
      </c>
      <c r="D451" s="82">
        <v>0</v>
      </c>
      <c r="E451" s="82">
        <v>0</v>
      </c>
      <c r="F451" s="82">
        <v>0</v>
      </c>
      <c r="G451" s="82">
        <v>0</v>
      </c>
      <c r="H451" s="82">
        <v>0</v>
      </c>
      <c r="I451" s="83">
        <v>0</v>
      </c>
      <c r="J451" s="83">
        <v>0</v>
      </c>
      <c r="K451" s="83">
        <v>0</v>
      </c>
      <c r="L451" s="24"/>
    </row>
    <row r="452" spans="1:12" ht="18" customHeight="1" x14ac:dyDescent="0.3">
      <c r="A452" s="190"/>
      <c r="B452" s="158"/>
      <c r="C452" s="25" t="s">
        <v>10</v>
      </c>
      <c r="D452" s="82">
        <v>0</v>
      </c>
      <c r="E452" s="82">
        <v>0</v>
      </c>
      <c r="F452" s="82">
        <v>0</v>
      </c>
      <c r="G452" s="82">
        <v>0</v>
      </c>
      <c r="H452" s="82">
        <v>0</v>
      </c>
      <c r="I452" s="83">
        <v>0</v>
      </c>
      <c r="J452" s="83">
        <v>0</v>
      </c>
      <c r="K452" s="83">
        <v>0</v>
      </c>
      <c r="L452" s="24"/>
    </row>
    <row r="453" spans="1:12" ht="19.95" customHeight="1" x14ac:dyDescent="0.3">
      <c r="A453" s="191"/>
      <c r="B453" s="158"/>
      <c r="C453" s="25" t="s">
        <v>11</v>
      </c>
      <c r="D453" s="84">
        <v>0</v>
      </c>
      <c r="E453" s="84">
        <v>0</v>
      </c>
      <c r="F453" s="84">
        <v>0</v>
      </c>
      <c r="G453" s="84">
        <v>0</v>
      </c>
      <c r="H453" s="84">
        <v>0</v>
      </c>
      <c r="I453" s="85">
        <v>0</v>
      </c>
      <c r="J453" s="85">
        <v>0</v>
      </c>
      <c r="K453" s="85">
        <v>0</v>
      </c>
      <c r="L453" s="24"/>
    </row>
    <row r="454" spans="1:12" ht="20.399999999999999" customHeight="1" x14ac:dyDescent="0.3">
      <c r="A454" s="181" t="s">
        <v>118</v>
      </c>
      <c r="B454" s="158"/>
      <c r="C454" s="25" t="s">
        <v>5</v>
      </c>
      <c r="D454" s="19">
        <f t="shared" ref="D454:E454" si="193">D455+D456+D457+D458</f>
        <v>0</v>
      </c>
      <c r="E454" s="19">
        <f t="shared" si="193"/>
        <v>0</v>
      </c>
      <c r="F454" s="82">
        <f>F455+F456</f>
        <v>0</v>
      </c>
      <c r="G454" s="19">
        <f t="shared" ref="G454:K454" si="194">G455+G456+G457+G458</f>
        <v>1778.6</v>
      </c>
      <c r="H454" s="19">
        <f t="shared" si="194"/>
        <v>0</v>
      </c>
      <c r="I454" s="20">
        <f t="shared" ref="I454:J454" si="195">I455+I456+I457+I458</f>
        <v>0</v>
      </c>
      <c r="J454" s="20">
        <f t="shared" si="195"/>
        <v>0</v>
      </c>
      <c r="K454" s="20">
        <f t="shared" si="194"/>
        <v>0</v>
      </c>
      <c r="L454" s="24">
        <f>K454+H454+G454</f>
        <v>1778.6</v>
      </c>
    </row>
    <row r="455" spans="1:12" ht="19.2" customHeight="1" x14ac:dyDescent="0.3">
      <c r="A455" s="182"/>
      <c r="B455" s="158"/>
      <c r="C455" s="25" t="s">
        <v>8</v>
      </c>
      <c r="D455" s="82">
        <v>0</v>
      </c>
      <c r="E455" s="82">
        <v>0</v>
      </c>
      <c r="F455" s="82">
        <v>0</v>
      </c>
      <c r="G455" s="45">
        <v>1778.6</v>
      </c>
      <c r="H455" s="82">
        <v>0</v>
      </c>
      <c r="I455" s="83">
        <v>0</v>
      </c>
      <c r="J455" s="83">
        <v>0</v>
      </c>
      <c r="K455" s="83">
        <v>0</v>
      </c>
      <c r="L455" s="24">
        <f>K455+H455+G455</f>
        <v>1778.6</v>
      </c>
    </row>
    <row r="456" spans="1:12" ht="19.95" customHeight="1" x14ac:dyDescent="0.3">
      <c r="A456" s="182"/>
      <c r="B456" s="158"/>
      <c r="C456" s="25" t="s">
        <v>9</v>
      </c>
      <c r="D456" s="82">
        <v>0</v>
      </c>
      <c r="E456" s="82">
        <v>0</v>
      </c>
      <c r="F456" s="82">
        <v>0</v>
      </c>
      <c r="G456" s="82">
        <v>0</v>
      </c>
      <c r="H456" s="82">
        <v>0</v>
      </c>
      <c r="I456" s="83">
        <v>0</v>
      </c>
      <c r="J456" s="83">
        <v>0</v>
      </c>
      <c r="K456" s="83">
        <v>0</v>
      </c>
      <c r="L456" s="24"/>
    </row>
    <row r="457" spans="1:12" ht="21" customHeight="1" x14ac:dyDescent="0.3">
      <c r="A457" s="182"/>
      <c r="B457" s="158"/>
      <c r="C457" s="25" t="s">
        <v>10</v>
      </c>
      <c r="D457" s="82">
        <v>0</v>
      </c>
      <c r="E457" s="82">
        <v>0</v>
      </c>
      <c r="F457" s="82">
        <v>0</v>
      </c>
      <c r="G457" s="82">
        <v>0</v>
      </c>
      <c r="H457" s="82">
        <v>0</v>
      </c>
      <c r="I457" s="83">
        <v>0</v>
      </c>
      <c r="J457" s="83">
        <v>0</v>
      </c>
      <c r="K457" s="83">
        <v>0</v>
      </c>
      <c r="L457" s="24"/>
    </row>
    <row r="458" spans="1:12" ht="20.399999999999999" customHeight="1" x14ac:dyDescent="0.3">
      <c r="A458" s="192"/>
      <c r="B458" s="158"/>
      <c r="C458" s="25" t="s">
        <v>11</v>
      </c>
      <c r="D458" s="84">
        <v>0</v>
      </c>
      <c r="E458" s="84">
        <v>0</v>
      </c>
      <c r="F458" s="84">
        <v>0</v>
      </c>
      <c r="G458" s="84">
        <v>0</v>
      </c>
      <c r="H458" s="84">
        <v>0</v>
      </c>
      <c r="I458" s="85">
        <v>0</v>
      </c>
      <c r="J458" s="85">
        <v>0</v>
      </c>
      <c r="K458" s="85">
        <v>0</v>
      </c>
      <c r="L458" s="24">
        <f>K458+H458+G458</f>
        <v>0</v>
      </c>
    </row>
    <row r="459" spans="1:12" ht="18" customHeight="1" x14ac:dyDescent="0.3">
      <c r="A459" s="193" t="s">
        <v>31</v>
      </c>
      <c r="B459" s="158"/>
      <c r="C459" s="25" t="s">
        <v>5</v>
      </c>
      <c r="D459" s="50">
        <f>D460+D461+D462+D463</f>
        <v>41</v>
      </c>
      <c r="E459" s="50">
        <f t="shared" ref="E459:K459" si="196">E460+E461+E462+E463</f>
        <v>40</v>
      </c>
      <c r="F459" s="50">
        <f t="shared" si="196"/>
        <v>40</v>
      </c>
      <c r="G459" s="50">
        <f t="shared" si="196"/>
        <v>0</v>
      </c>
      <c r="H459" s="50">
        <f t="shared" si="196"/>
        <v>40</v>
      </c>
      <c r="I459" s="75">
        <f t="shared" ref="I459:J459" si="197">I460+I461+I462+I463</f>
        <v>0</v>
      </c>
      <c r="J459" s="75">
        <f t="shared" si="197"/>
        <v>0</v>
      </c>
      <c r="K459" s="75">
        <f t="shared" si="196"/>
        <v>0</v>
      </c>
      <c r="L459" s="24">
        <f>K459+J459+I459+H459+F459+E459+D459</f>
        <v>161</v>
      </c>
    </row>
    <row r="460" spans="1:12" ht="18" customHeight="1" x14ac:dyDescent="0.3">
      <c r="A460" s="193"/>
      <c r="B460" s="158"/>
      <c r="C460" s="25" t="s">
        <v>8</v>
      </c>
      <c r="D460" s="19">
        <v>41</v>
      </c>
      <c r="E460" s="19">
        <v>40</v>
      </c>
      <c r="F460" s="19">
        <v>40</v>
      </c>
      <c r="G460" s="19">
        <v>0</v>
      </c>
      <c r="H460" s="19">
        <v>40</v>
      </c>
      <c r="I460" s="20">
        <v>0</v>
      </c>
      <c r="J460" s="20">
        <v>0</v>
      </c>
      <c r="K460" s="20">
        <v>0</v>
      </c>
      <c r="L460" s="24">
        <f>K460+J460+I460+H460+F460+E460+D460</f>
        <v>161</v>
      </c>
    </row>
    <row r="461" spans="1:12" ht="18" customHeight="1" x14ac:dyDescent="0.3">
      <c r="A461" s="193"/>
      <c r="B461" s="158"/>
      <c r="C461" s="25" t="s">
        <v>9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20">
        <v>0</v>
      </c>
      <c r="J461" s="20">
        <v>0</v>
      </c>
      <c r="K461" s="20">
        <v>0</v>
      </c>
      <c r="L461" s="24">
        <f t="shared" ref="L461:L463" si="198">D461+E461+F461+G461+H461+K461</f>
        <v>0</v>
      </c>
    </row>
    <row r="462" spans="1:12" ht="18" customHeight="1" x14ac:dyDescent="0.3">
      <c r="A462" s="193"/>
      <c r="B462" s="158"/>
      <c r="C462" s="25" t="s">
        <v>10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20">
        <v>0</v>
      </c>
      <c r="J462" s="20">
        <v>0</v>
      </c>
      <c r="K462" s="20">
        <v>0</v>
      </c>
      <c r="L462" s="24">
        <f t="shared" si="198"/>
        <v>0</v>
      </c>
    </row>
    <row r="463" spans="1:12" ht="18" customHeight="1" x14ac:dyDescent="0.3">
      <c r="A463" s="193"/>
      <c r="B463" s="159"/>
      <c r="C463" s="25" t="s">
        <v>11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20">
        <v>0</v>
      </c>
      <c r="J463" s="20">
        <v>0</v>
      </c>
      <c r="K463" s="20">
        <v>0</v>
      </c>
      <c r="L463" s="24">
        <f t="shared" si="198"/>
        <v>0</v>
      </c>
    </row>
    <row r="464" spans="1:12" ht="18" customHeight="1" x14ac:dyDescent="0.3">
      <c r="A464" s="193" t="s">
        <v>31</v>
      </c>
      <c r="B464" s="194" t="s">
        <v>33</v>
      </c>
      <c r="C464" s="25" t="s">
        <v>5</v>
      </c>
      <c r="D464" s="19">
        <f>D465+D466+D467+D468</f>
        <v>10.5</v>
      </c>
      <c r="E464" s="19">
        <f t="shared" ref="E464:K464" si="199">E465+E466+E467+E468</f>
        <v>10.5</v>
      </c>
      <c r="F464" s="19">
        <f>F465+F467</f>
        <v>10.5</v>
      </c>
      <c r="G464" s="19">
        <f t="shared" si="199"/>
        <v>20</v>
      </c>
      <c r="H464" s="19">
        <f t="shared" si="199"/>
        <v>20</v>
      </c>
      <c r="I464" s="20">
        <f t="shared" ref="I464:J464" si="200">I465+I466+I467+I468</f>
        <v>0</v>
      </c>
      <c r="J464" s="20">
        <f t="shared" si="200"/>
        <v>0</v>
      </c>
      <c r="K464" s="20">
        <f t="shared" si="199"/>
        <v>0</v>
      </c>
      <c r="L464" s="24">
        <f>K464+I464+H464+G464+F464+E464+D464</f>
        <v>71.5</v>
      </c>
    </row>
    <row r="465" spans="1:12" ht="18" customHeight="1" x14ac:dyDescent="0.3">
      <c r="A465" s="193"/>
      <c r="B465" s="194"/>
      <c r="C465" s="25" t="s">
        <v>8</v>
      </c>
      <c r="D465" s="19">
        <v>10.5</v>
      </c>
      <c r="E465" s="19">
        <v>10.5</v>
      </c>
      <c r="F465" s="19">
        <v>10.5</v>
      </c>
      <c r="G465" s="19">
        <v>20</v>
      </c>
      <c r="H465" s="19">
        <v>20</v>
      </c>
      <c r="I465" s="20">
        <v>0</v>
      </c>
      <c r="J465" s="20">
        <v>0</v>
      </c>
      <c r="K465" s="20">
        <v>0</v>
      </c>
      <c r="L465" s="24">
        <f>K465+I465+H465+G465+F465+E465+D465</f>
        <v>71.5</v>
      </c>
    </row>
    <row r="466" spans="1:12" ht="18" customHeight="1" x14ac:dyDescent="0.3">
      <c r="A466" s="193"/>
      <c r="B466" s="194"/>
      <c r="C466" s="25" t="s">
        <v>9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20">
        <v>0</v>
      </c>
      <c r="J466" s="20">
        <v>0</v>
      </c>
      <c r="K466" s="20">
        <v>0</v>
      </c>
      <c r="L466" s="24">
        <f t="shared" ref="L466:L477" si="201">D466+E466+F466+G466+H466+K466</f>
        <v>0</v>
      </c>
    </row>
    <row r="467" spans="1:12" ht="18" customHeight="1" x14ac:dyDescent="0.3">
      <c r="A467" s="193"/>
      <c r="B467" s="194"/>
      <c r="C467" s="25" t="s">
        <v>10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20">
        <v>0</v>
      </c>
      <c r="J467" s="20">
        <v>0</v>
      </c>
      <c r="K467" s="20">
        <v>0</v>
      </c>
      <c r="L467" s="24">
        <f t="shared" si="201"/>
        <v>0</v>
      </c>
    </row>
    <row r="468" spans="1:12" ht="18" customHeight="1" x14ac:dyDescent="0.3">
      <c r="A468" s="193"/>
      <c r="B468" s="194"/>
      <c r="C468" s="25" t="s">
        <v>11</v>
      </c>
      <c r="D468" s="19">
        <v>0</v>
      </c>
      <c r="E468" s="19">
        <v>0</v>
      </c>
      <c r="F468" s="19">
        <v>0</v>
      </c>
      <c r="G468" s="19">
        <v>0</v>
      </c>
      <c r="H468" s="19">
        <v>0</v>
      </c>
      <c r="I468" s="20">
        <v>0</v>
      </c>
      <c r="J468" s="20">
        <v>0</v>
      </c>
      <c r="K468" s="20">
        <v>0</v>
      </c>
      <c r="L468" s="24">
        <f>K468+I468+H468</f>
        <v>0</v>
      </c>
    </row>
    <row r="469" spans="1:12" ht="18" customHeight="1" x14ac:dyDescent="0.3">
      <c r="A469" s="193" t="s">
        <v>32</v>
      </c>
      <c r="B469" s="194"/>
      <c r="C469" s="25" t="s">
        <v>5</v>
      </c>
      <c r="D469" s="19">
        <f>D470+D471+D472+D473</f>
        <v>120</v>
      </c>
      <c r="E469" s="19">
        <f t="shared" ref="E469:K469" si="202">E470+E471+E472+E473</f>
        <v>220</v>
      </c>
      <c r="F469" s="19">
        <f t="shared" si="202"/>
        <v>0</v>
      </c>
      <c r="G469" s="19">
        <f t="shared" si="202"/>
        <v>400</v>
      </c>
      <c r="H469" s="19">
        <f t="shared" si="202"/>
        <v>0</v>
      </c>
      <c r="I469" s="20">
        <f t="shared" ref="I469:J469" si="203">I470+I471+I472+I473</f>
        <v>200</v>
      </c>
      <c r="J469" s="20">
        <f t="shared" si="203"/>
        <v>0</v>
      </c>
      <c r="K469" s="20">
        <f t="shared" si="202"/>
        <v>0</v>
      </c>
      <c r="L469" s="24">
        <f>K469+J469+I469+H469+G469+F469+E469+D469</f>
        <v>940</v>
      </c>
    </row>
    <row r="470" spans="1:12" ht="18" customHeight="1" x14ac:dyDescent="0.3">
      <c r="A470" s="193"/>
      <c r="B470" s="194"/>
      <c r="C470" s="25" t="s">
        <v>8</v>
      </c>
      <c r="D470" s="19">
        <v>120</v>
      </c>
      <c r="E470" s="19">
        <v>220</v>
      </c>
      <c r="F470" s="19">
        <v>0</v>
      </c>
      <c r="G470" s="19">
        <v>400</v>
      </c>
      <c r="H470" s="19">
        <v>0</v>
      </c>
      <c r="I470" s="20">
        <v>0</v>
      </c>
      <c r="J470" s="20">
        <v>0</v>
      </c>
      <c r="K470" s="20">
        <v>0</v>
      </c>
      <c r="L470" s="24">
        <f>K470+J470+I470+H470+G470+F470+E470+D470</f>
        <v>740</v>
      </c>
    </row>
    <row r="471" spans="1:12" ht="18" customHeight="1" x14ac:dyDescent="0.3">
      <c r="A471" s="193"/>
      <c r="B471" s="194"/>
      <c r="C471" s="25" t="s">
        <v>9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20">
        <v>0</v>
      </c>
      <c r="J471" s="20">
        <v>0</v>
      </c>
      <c r="K471" s="20">
        <v>0</v>
      </c>
      <c r="L471" s="24">
        <f t="shared" si="201"/>
        <v>0</v>
      </c>
    </row>
    <row r="472" spans="1:12" ht="18" customHeight="1" x14ac:dyDescent="0.3">
      <c r="A472" s="193"/>
      <c r="B472" s="194"/>
      <c r="C472" s="25" t="s">
        <v>10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20">
        <v>0</v>
      </c>
      <c r="J472" s="20">
        <v>0</v>
      </c>
      <c r="K472" s="20">
        <v>0</v>
      </c>
      <c r="L472" s="24">
        <f t="shared" si="201"/>
        <v>0</v>
      </c>
    </row>
    <row r="473" spans="1:12" ht="18" customHeight="1" x14ac:dyDescent="0.3">
      <c r="A473" s="193"/>
      <c r="B473" s="194"/>
      <c r="C473" s="25" t="s">
        <v>11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20">
        <v>200</v>
      </c>
      <c r="J473" s="20">
        <v>0</v>
      </c>
      <c r="K473" s="20">
        <v>0</v>
      </c>
      <c r="L473" s="24">
        <f>K473+J473+I473</f>
        <v>200</v>
      </c>
    </row>
    <row r="474" spans="1:12" ht="18" customHeight="1" x14ac:dyDescent="0.3">
      <c r="A474" s="261" t="s">
        <v>31</v>
      </c>
      <c r="B474" s="194" t="s">
        <v>20</v>
      </c>
      <c r="C474" s="25" t="s">
        <v>5</v>
      </c>
      <c r="D474" s="19">
        <v>0</v>
      </c>
      <c r="E474" s="19">
        <v>0</v>
      </c>
      <c r="F474" s="19">
        <f t="shared" ref="F474:K474" si="204">F475+F478</f>
        <v>0</v>
      </c>
      <c r="G474" s="19">
        <f t="shared" si="204"/>
        <v>0</v>
      </c>
      <c r="H474" s="19">
        <f t="shared" si="204"/>
        <v>0</v>
      </c>
      <c r="I474" s="20">
        <f t="shared" si="204"/>
        <v>200</v>
      </c>
      <c r="J474" s="20">
        <f t="shared" si="204"/>
        <v>0</v>
      </c>
      <c r="K474" s="20">
        <f t="shared" si="204"/>
        <v>0</v>
      </c>
      <c r="L474" s="24">
        <f>K474+J474+I474+H474</f>
        <v>200</v>
      </c>
    </row>
    <row r="475" spans="1:12" ht="18" customHeight="1" x14ac:dyDescent="0.3">
      <c r="A475" s="261"/>
      <c r="B475" s="194"/>
      <c r="C475" s="25" t="s">
        <v>8</v>
      </c>
      <c r="D475" s="19">
        <v>0</v>
      </c>
      <c r="E475" s="19">
        <v>0</v>
      </c>
      <c r="F475" s="19">
        <v>0</v>
      </c>
      <c r="G475" s="19">
        <v>0</v>
      </c>
      <c r="H475" s="19">
        <v>0</v>
      </c>
      <c r="I475" s="20">
        <v>0</v>
      </c>
      <c r="J475" s="20">
        <v>0</v>
      </c>
      <c r="K475" s="20">
        <v>0</v>
      </c>
      <c r="L475" s="24">
        <f>K475+J475+I475+H475</f>
        <v>0</v>
      </c>
    </row>
    <row r="476" spans="1:12" ht="18" customHeight="1" x14ac:dyDescent="0.3">
      <c r="A476" s="261"/>
      <c r="B476" s="194"/>
      <c r="C476" s="25" t="s">
        <v>9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20">
        <v>0</v>
      </c>
      <c r="J476" s="20">
        <v>0</v>
      </c>
      <c r="K476" s="20">
        <v>0</v>
      </c>
      <c r="L476" s="24">
        <f t="shared" si="201"/>
        <v>0</v>
      </c>
    </row>
    <row r="477" spans="1:12" ht="18" customHeight="1" x14ac:dyDescent="0.3">
      <c r="A477" s="261"/>
      <c r="B477" s="194"/>
      <c r="C477" s="25" t="s">
        <v>10</v>
      </c>
      <c r="D477" s="19">
        <v>0</v>
      </c>
      <c r="E477" s="19">
        <v>0</v>
      </c>
      <c r="F477" s="19">
        <v>0</v>
      </c>
      <c r="G477" s="19">
        <v>0</v>
      </c>
      <c r="H477" s="19">
        <v>0</v>
      </c>
      <c r="I477" s="20">
        <v>0</v>
      </c>
      <c r="J477" s="20">
        <v>0</v>
      </c>
      <c r="K477" s="20">
        <v>0</v>
      </c>
      <c r="L477" s="24">
        <f t="shared" si="201"/>
        <v>0</v>
      </c>
    </row>
    <row r="478" spans="1:12" ht="18" customHeight="1" x14ac:dyDescent="0.3">
      <c r="A478" s="261"/>
      <c r="B478" s="194"/>
      <c r="C478" s="25" t="s">
        <v>11</v>
      </c>
      <c r="D478" s="19">
        <v>0</v>
      </c>
      <c r="E478" s="19">
        <v>0</v>
      </c>
      <c r="F478" s="19">
        <v>0</v>
      </c>
      <c r="G478" s="19">
        <v>0</v>
      </c>
      <c r="H478" s="19">
        <v>0</v>
      </c>
      <c r="I478" s="20">
        <v>200</v>
      </c>
      <c r="J478" s="20">
        <v>0</v>
      </c>
      <c r="K478" s="20">
        <v>0</v>
      </c>
      <c r="L478" s="24">
        <f>K478+J478+I478+H478</f>
        <v>200</v>
      </c>
    </row>
    <row r="479" spans="1:12" ht="18" customHeight="1" x14ac:dyDescent="0.3">
      <c r="A479" s="164" t="s">
        <v>61</v>
      </c>
      <c r="B479" s="157" t="s">
        <v>62</v>
      </c>
      <c r="C479" s="25" t="s">
        <v>5</v>
      </c>
      <c r="D479" s="19">
        <v>0</v>
      </c>
      <c r="E479" s="19">
        <v>1</v>
      </c>
      <c r="F479" s="19">
        <v>1</v>
      </c>
      <c r="G479" s="19">
        <v>1</v>
      </c>
      <c r="H479" s="48">
        <f>H480+H482</f>
        <v>1</v>
      </c>
      <c r="I479" s="49">
        <f>I480+I483</f>
        <v>1</v>
      </c>
      <c r="J479" s="49">
        <f>J480+J483</f>
        <v>1</v>
      </c>
      <c r="K479" s="49">
        <f>K480+K483</f>
        <v>1</v>
      </c>
      <c r="L479" s="24">
        <f>K479+J479+I479+H479+G479+F479+E479</f>
        <v>7</v>
      </c>
    </row>
    <row r="480" spans="1:12" ht="18" customHeight="1" x14ac:dyDescent="0.3">
      <c r="A480" s="164"/>
      <c r="B480" s="166"/>
      <c r="C480" s="25" t="s">
        <v>8</v>
      </c>
      <c r="D480" s="19">
        <v>0</v>
      </c>
      <c r="E480" s="86">
        <v>1</v>
      </c>
      <c r="F480" s="86">
        <v>1</v>
      </c>
      <c r="G480" s="86">
        <v>1</v>
      </c>
      <c r="H480" s="19">
        <v>1</v>
      </c>
      <c r="I480" s="20">
        <v>0</v>
      </c>
      <c r="J480" s="20">
        <v>0</v>
      </c>
      <c r="K480" s="20">
        <v>0</v>
      </c>
      <c r="L480" s="24">
        <f>K480+J480+I480+H480+G480+F480+E480</f>
        <v>4</v>
      </c>
    </row>
    <row r="481" spans="1:15" ht="18" customHeight="1" x14ac:dyDescent="0.3">
      <c r="A481" s="164"/>
      <c r="B481" s="166"/>
      <c r="C481" s="25" t="s">
        <v>9</v>
      </c>
      <c r="D481" s="19">
        <v>0</v>
      </c>
      <c r="E481" s="19">
        <v>0</v>
      </c>
      <c r="F481" s="19">
        <v>0</v>
      </c>
      <c r="G481" s="19">
        <v>0</v>
      </c>
      <c r="H481" s="50">
        <v>0</v>
      </c>
      <c r="I481" s="75">
        <v>0</v>
      </c>
      <c r="J481" s="75">
        <v>0</v>
      </c>
      <c r="K481" s="75">
        <v>0</v>
      </c>
      <c r="L481" s="24"/>
    </row>
    <row r="482" spans="1:15" ht="18" customHeight="1" x14ac:dyDescent="0.3">
      <c r="A482" s="164"/>
      <c r="B482" s="166"/>
      <c r="C482" s="25" t="s">
        <v>10</v>
      </c>
      <c r="D482" s="19">
        <v>0</v>
      </c>
      <c r="E482" s="19">
        <v>0</v>
      </c>
      <c r="F482" s="19">
        <v>0</v>
      </c>
      <c r="G482" s="19">
        <v>0</v>
      </c>
      <c r="H482" s="19">
        <v>0</v>
      </c>
      <c r="I482" s="20">
        <v>0</v>
      </c>
      <c r="J482" s="20">
        <v>0</v>
      </c>
      <c r="K482" s="20">
        <v>0</v>
      </c>
      <c r="L482" s="24"/>
    </row>
    <row r="483" spans="1:15" ht="51" customHeight="1" thickBot="1" x14ac:dyDescent="0.35">
      <c r="A483" s="206"/>
      <c r="B483" s="179"/>
      <c r="C483" s="27" t="s">
        <v>11</v>
      </c>
      <c r="D483" s="28">
        <v>0</v>
      </c>
      <c r="E483" s="28">
        <v>0</v>
      </c>
      <c r="F483" s="28">
        <v>0</v>
      </c>
      <c r="G483" s="28">
        <v>0</v>
      </c>
      <c r="H483" s="28">
        <v>0</v>
      </c>
      <c r="I483" s="29">
        <v>1</v>
      </c>
      <c r="J483" s="29">
        <v>1</v>
      </c>
      <c r="K483" s="29">
        <v>1</v>
      </c>
      <c r="L483" s="53"/>
    </row>
    <row r="484" spans="1:15" ht="21" customHeight="1" x14ac:dyDescent="0.3">
      <c r="A484" s="180" t="s">
        <v>25</v>
      </c>
      <c r="B484" s="160" t="s">
        <v>3</v>
      </c>
      <c r="C484" s="155" t="s">
        <v>5</v>
      </c>
      <c r="D484" s="64">
        <v>8655</v>
      </c>
      <c r="E484" s="64">
        <f t="shared" ref="E484:K484" si="205">E485+E486+E488</f>
        <v>9707.4</v>
      </c>
      <c r="F484" s="64">
        <f t="shared" si="205"/>
        <v>5104.2999999999993</v>
      </c>
      <c r="G484" s="64">
        <f t="shared" si="205"/>
        <v>350</v>
      </c>
      <c r="H484" s="64">
        <f t="shared" si="205"/>
        <v>0</v>
      </c>
      <c r="I484" s="65">
        <f t="shared" si="205"/>
        <v>194179.5</v>
      </c>
      <c r="J484" s="65">
        <f t="shared" ref="J484" si="206">J485+J486+J488</f>
        <v>0</v>
      </c>
      <c r="K484" s="65">
        <f t="shared" si="205"/>
        <v>0</v>
      </c>
      <c r="L484" s="106">
        <f>K484+J484+I484+H484+G484+F484+E484+D484</f>
        <v>217996.19999999998</v>
      </c>
    </row>
    <row r="485" spans="1:15" ht="21" customHeight="1" x14ac:dyDescent="0.3">
      <c r="A485" s="200"/>
      <c r="B485" s="197"/>
      <c r="C485" s="42" t="s">
        <v>8</v>
      </c>
      <c r="D485" s="55">
        <v>2906</v>
      </c>
      <c r="E485" s="64">
        <f>E490+E495</f>
        <v>3958.5</v>
      </c>
      <c r="F485" s="64">
        <f>F490+F495</f>
        <v>676.90000000000009</v>
      </c>
      <c r="G485" s="64">
        <f>G490+G495</f>
        <v>350</v>
      </c>
      <c r="H485" s="64">
        <f>H490+H495</f>
        <v>0</v>
      </c>
      <c r="I485" s="65">
        <f>I490+I495</f>
        <v>0</v>
      </c>
      <c r="J485" s="65">
        <f>J556+J576+J621</f>
        <v>0</v>
      </c>
      <c r="K485" s="65">
        <f>K556+K576+K621</f>
        <v>0</v>
      </c>
      <c r="L485" s="57">
        <f>K485+J485+I485+H485+G485+F485+E485+D485</f>
        <v>7891.4</v>
      </c>
    </row>
    <row r="486" spans="1:15" ht="19.2" customHeight="1" x14ac:dyDescent="0.3">
      <c r="A486" s="200"/>
      <c r="B486" s="197"/>
      <c r="C486" s="42" t="s">
        <v>9</v>
      </c>
      <c r="D486" s="55">
        <v>5749</v>
      </c>
      <c r="E486" s="64">
        <f>E491+E492</f>
        <v>5748.9</v>
      </c>
      <c r="F486" s="64">
        <f>F491+F496</f>
        <v>4427.3999999999996</v>
      </c>
      <c r="G486" s="64">
        <f>G491+G496</f>
        <v>0</v>
      </c>
      <c r="H486" s="64">
        <f>H491+H496</f>
        <v>0</v>
      </c>
      <c r="I486" s="65">
        <f>I491+I496</f>
        <v>180586.9</v>
      </c>
      <c r="J486" s="65">
        <f>J557+J577+J622</f>
        <v>0</v>
      </c>
      <c r="K486" s="65">
        <f>K557+K577+K622</f>
        <v>0</v>
      </c>
      <c r="L486" s="57">
        <f>K486+J486+I486+H486+F486+E486+D486+G486</f>
        <v>196512.19999999998</v>
      </c>
    </row>
    <row r="487" spans="1:15" ht="18.600000000000001" customHeight="1" x14ac:dyDescent="0.3">
      <c r="A487" s="200"/>
      <c r="B487" s="197"/>
      <c r="C487" s="42" t="s">
        <v>10</v>
      </c>
      <c r="D487" s="55">
        <v>0</v>
      </c>
      <c r="E487" s="55">
        <v>0</v>
      </c>
      <c r="F487" s="64">
        <v>0</v>
      </c>
      <c r="G487" s="64">
        <v>0</v>
      </c>
      <c r="H487" s="64">
        <v>0</v>
      </c>
      <c r="I487" s="65">
        <v>0</v>
      </c>
      <c r="J487" s="65">
        <v>0</v>
      </c>
      <c r="K487" s="65">
        <v>0</v>
      </c>
      <c r="L487" s="57">
        <v>0</v>
      </c>
    </row>
    <row r="488" spans="1:15" ht="20.399999999999999" customHeight="1" thickBot="1" x14ac:dyDescent="0.35">
      <c r="A488" s="200"/>
      <c r="B488" s="198"/>
      <c r="C488" s="66" t="s">
        <v>11</v>
      </c>
      <c r="D488" s="67">
        <v>0</v>
      </c>
      <c r="E488" s="67">
        <f t="shared" ref="E488:K488" si="207">E493+E498</f>
        <v>0</v>
      </c>
      <c r="F488" s="67">
        <f t="shared" si="207"/>
        <v>0</v>
      </c>
      <c r="G488" s="67">
        <f t="shared" si="207"/>
        <v>0</v>
      </c>
      <c r="H488" s="67">
        <f>H493+H498</f>
        <v>0</v>
      </c>
      <c r="I488" s="68">
        <f>I493+I498</f>
        <v>13592.6</v>
      </c>
      <c r="J488" s="68">
        <f t="shared" ref="J488" si="208">J493+J498</f>
        <v>0</v>
      </c>
      <c r="K488" s="68">
        <f t="shared" si="207"/>
        <v>0</v>
      </c>
      <c r="L488" s="87">
        <f>K488+J488+I488+H488</f>
        <v>13592.6</v>
      </c>
    </row>
    <row r="489" spans="1:15" ht="18" customHeight="1" x14ac:dyDescent="0.3">
      <c r="A489" s="200"/>
      <c r="B489" s="202" t="s">
        <v>77</v>
      </c>
      <c r="C489" s="155" t="s">
        <v>5</v>
      </c>
      <c r="D489" s="64">
        <f>D490+D491+D492+D493</f>
        <v>7583.5</v>
      </c>
      <c r="E489" s="64">
        <f t="shared" ref="E489:K489" si="209">E490+E491+E492+E493</f>
        <v>7900.9</v>
      </c>
      <c r="F489" s="64">
        <f t="shared" si="209"/>
        <v>4804.5</v>
      </c>
      <c r="G489" s="64">
        <f t="shared" si="209"/>
        <v>0</v>
      </c>
      <c r="H489" s="64">
        <f>H490+H491+H493</f>
        <v>0</v>
      </c>
      <c r="I489" s="65">
        <f t="shared" ref="I489:J489" si="210">I490+I491+I492+I493</f>
        <v>194179.5</v>
      </c>
      <c r="J489" s="65">
        <f t="shared" si="210"/>
        <v>0</v>
      </c>
      <c r="K489" s="65">
        <f t="shared" si="209"/>
        <v>0</v>
      </c>
      <c r="L489" s="106">
        <f>K489+J489+I489+H489+F489+E489+D489</f>
        <v>214468.4</v>
      </c>
      <c r="M489" s="18"/>
      <c r="O489" s="18"/>
    </row>
    <row r="490" spans="1:15" ht="18" customHeight="1" x14ac:dyDescent="0.3">
      <c r="A490" s="200"/>
      <c r="B490" s="203"/>
      <c r="C490" s="42" t="s">
        <v>8</v>
      </c>
      <c r="D490" s="55">
        <v>1834.5</v>
      </c>
      <c r="E490" s="55">
        <f>E500+E505+E510+E521+E541+E561+E576</f>
        <v>2152</v>
      </c>
      <c r="F490" s="55">
        <f>F561+F576</f>
        <v>377.1</v>
      </c>
      <c r="G490" s="55">
        <f>G556+G576</f>
        <v>0</v>
      </c>
      <c r="H490" s="55">
        <f>H556+H576</f>
        <v>0</v>
      </c>
      <c r="I490" s="56">
        <f>I556+I576+I578</f>
        <v>0</v>
      </c>
      <c r="J490" s="56">
        <f t="shared" ref="J490:K490" si="211">J500+J576</f>
        <v>0</v>
      </c>
      <c r="K490" s="56">
        <f t="shared" si="211"/>
        <v>0</v>
      </c>
      <c r="L490" s="57">
        <f>K490+J490+I490+H490+F490+E490+D490</f>
        <v>4363.6000000000004</v>
      </c>
    </row>
    <row r="491" spans="1:15" ht="18" customHeight="1" x14ac:dyDescent="0.3">
      <c r="A491" s="200"/>
      <c r="B491" s="203"/>
      <c r="C491" s="42" t="s">
        <v>9</v>
      </c>
      <c r="D491" s="55">
        <f>D501+D577+D522+D506</f>
        <v>5749</v>
      </c>
      <c r="E491" s="55">
        <f>E501+E562</f>
        <v>5748.9</v>
      </c>
      <c r="F491" s="55">
        <f>F562+F577</f>
        <v>4427.3999999999996</v>
      </c>
      <c r="G491" s="55">
        <f>G557+G577</f>
        <v>0</v>
      </c>
      <c r="H491" s="55">
        <f>H557+H577</f>
        <v>0</v>
      </c>
      <c r="I491" s="56">
        <f>I557+I577</f>
        <v>180586.9</v>
      </c>
      <c r="J491" s="56">
        <f t="shared" ref="J491" si="212">J501+J577</f>
        <v>0</v>
      </c>
      <c r="K491" s="56">
        <f t="shared" ref="K491" si="213">K501+K577</f>
        <v>0</v>
      </c>
      <c r="L491" s="57">
        <f>K491+J491+I491+H491+F491+E491+D491</f>
        <v>196512.19999999998</v>
      </c>
    </row>
    <row r="492" spans="1:15" ht="18" customHeight="1" x14ac:dyDescent="0.3">
      <c r="A492" s="200"/>
      <c r="B492" s="203"/>
      <c r="C492" s="42" t="s">
        <v>10</v>
      </c>
      <c r="D492" s="55">
        <f>D502+D578+D523</f>
        <v>0</v>
      </c>
      <c r="E492" s="55">
        <f t="shared" ref="E492:K492" si="214">E502+E578</f>
        <v>0</v>
      </c>
      <c r="F492" s="55">
        <f t="shared" si="214"/>
        <v>0</v>
      </c>
      <c r="G492" s="55">
        <f t="shared" si="214"/>
        <v>0</v>
      </c>
      <c r="H492" s="55">
        <f t="shared" si="214"/>
        <v>0</v>
      </c>
      <c r="I492" s="56">
        <f t="shared" ref="I492:J492" si="215">I502+I578</f>
        <v>0</v>
      </c>
      <c r="J492" s="56">
        <f t="shared" si="215"/>
        <v>0</v>
      </c>
      <c r="K492" s="56">
        <f t="shared" si="214"/>
        <v>0</v>
      </c>
      <c r="L492" s="57">
        <f t="shared" ref="L492" si="216">D492+E492+F492+G492+H492+K492</f>
        <v>0</v>
      </c>
    </row>
    <row r="493" spans="1:15" ht="18" customHeight="1" thickBot="1" x14ac:dyDescent="0.35">
      <c r="A493" s="200"/>
      <c r="B493" s="204"/>
      <c r="C493" s="66" t="s">
        <v>11</v>
      </c>
      <c r="D493" s="67">
        <f>D503+D579+D524</f>
        <v>0</v>
      </c>
      <c r="E493" s="67">
        <f>E503+E508+E513+E524+E564+E579</f>
        <v>0</v>
      </c>
      <c r="F493" s="67">
        <f>F564+F579</f>
        <v>0</v>
      </c>
      <c r="G493" s="67">
        <f t="shared" ref="G493" si="217">G503+G579</f>
        <v>0</v>
      </c>
      <c r="H493" s="67">
        <f>H559+H579</f>
        <v>0</v>
      </c>
      <c r="I493" s="68">
        <f>I559+I579</f>
        <v>13592.6</v>
      </c>
      <c r="J493" s="68">
        <v>0</v>
      </c>
      <c r="K493" s="68">
        <v>0</v>
      </c>
      <c r="L493" s="87">
        <f>K493+J493+I493+H493</f>
        <v>13592.6</v>
      </c>
    </row>
    <row r="494" spans="1:15" ht="18" customHeight="1" x14ac:dyDescent="0.3">
      <c r="A494" s="200"/>
      <c r="B494" s="160" t="s">
        <v>18</v>
      </c>
      <c r="C494" s="155" t="s">
        <v>5</v>
      </c>
      <c r="D494" s="64">
        <v>1071.5</v>
      </c>
      <c r="E494" s="64">
        <f>E495+E496+E498</f>
        <v>1806.5</v>
      </c>
      <c r="F494" s="64">
        <f>F495+F496</f>
        <v>299.8</v>
      </c>
      <c r="G494" s="64">
        <f>G495</f>
        <v>350</v>
      </c>
      <c r="H494" s="64">
        <v>0</v>
      </c>
      <c r="I494" s="65">
        <f>I495+I496+I498</f>
        <v>0</v>
      </c>
      <c r="J494" s="65">
        <v>0</v>
      </c>
      <c r="K494" s="65">
        <v>0</v>
      </c>
      <c r="L494" s="106">
        <f>K494+J494+I494+H494+G494+F494+E494+D494</f>
        <v>3527.8</v>
      </c>
    </row>
    <row r="495" spans="1:15" ht="18" customHeight="1" x14ac:dyDescent="0.3">
      <c r="A495" s="200"/>
      <c r="B495" s="197"/>
      <c r="C495" s="42" t="s">
        <v>8</v>
      </c>
      <c r="D495" s="55">
        <v>1071.5</v>
      </c>
      <c r="E495" s="55">
        <f>E516+E531+E536+E546+E551+E596+E601+E606</f>
        <v>1806.5</v>
      </c>
      <c r="F495" s="55">
        <f>F566+F571</f>
        <v>299.8</v>
      </c>
      <c r="G495" s="55">
        <v>350</v>
      </c>
      <c r="H495" s="55">
        <v>0</v>
      </c>
      <c r="I495" s="56">
        <v>0</v>
      </c>
      <c r="J495" s="56">
        <v>0</v>
      </c>
      <c r="K495" s="56">
        <v>0</v>
      </c>
      <c r="L495" s="57">
        <f>K495+J495+I495+H495+G495+F495+E495+D495</f>
        <v>3527.8</v>
      </c>
    </row>
    <row r="496" spans="1:15" ht="18" customHeight="1" x14ac:dyDescent="0.3">
      <c r="A496" s="200"/>
      <c r="B496" s="197"/>
      <c r="C496" s="42" t="s">
        <v>9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6">
        <v>0</v>
      </c>
      <c r="J496" s="56">
        <v>0</v>
      </c>
      <c r="K496" s="56">
        <v>0</v>
      </c>
      <c r="L496" s="57"/>
    </row>
    <row r="497" spans="1:13" ht="18" customHeight="1" x14ac:dyDescent="0.3">
      <c r="A497" s="200"/>
      <c r="B497" s="197"/>
      <c r="C497" s="42" t="s">
        <v>10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6">
        <v>0</v>
      </c>
      <c r="J497" s="56">
        <v>0</v>
      </c>
      <c r="K497" s="56">
        <v>0</v>
      </c>
      <c r="L497" s="57"/>
    </row>
    <row r="498" spans="1:13" ht="41.25" customHeight="1" thickBot="1" x14ac:dyDescent="0.35">
      <c r="A498" s="207"/>
      <c r="B498" s="198"/>
      <c r="C498" s="66" t="s">
        <v>11</v>
      </c>
      <c r="D498" s="67">
        <v>0</v>
      </c>
      <c r="E498" s="67">
        <v>0</v>
      </c>
      <c r="F498" s="67">
        <v>0</v>
      </c>
      <c r="G498" s="67">
        <v>0</v>
      </c>
      <c r="H498" s="67">
        <v>0</v>
      </c>
      <c r="I498" s="68">
        <v>0</v>
      </c>
      <c r="J498" s="68">
        <v>0</v>
      </c>
      <c r="K498" s="68">
        <v>0</v>
      </c>
      <c r="L498" s="87"/>
    </row>
    <row r="499" spans="1:13" ht="18" customHeight="1" x14ac:dyDescent="0.3">
      <c r="A499" s="165" t="s">
        <v>34</v>
      </c>
      <c r="B499" s="205" t="s">
        <v>24</v>
      </c>
      <c r="C499" s="145" t="s">
        <v>5</v>
      </c>
      <c r="D499" s="50">
        <f>D500+D501+D502+D503</f>
        <v>6181.7</v>
      </c>
      <c r="E499" s="50">
        <f t="shared" ref="E499:K499" si="218">E500+E501+E502+E503</f>
        <v>6181.5999999999995</v>
      </c>
      <c r="F499" s="50">
        <f t="shared" si="218"/>
        <v>0</v>
      </c>
      <c r="G499" s="50">
        <f t="shared" si="218"/>
        <v>0</v>
      </c>
      <c r="H499" s="50">
        <f t="shared" si="218"/>
        <v>0</v>
      </c>
      <c r="I499" s="75">
        <f t="shared" ref="I499:J499" si="219">I500+I501+I502+I503</f>
        <v>0</v>
      </c>
      <c r="J499" s="75">
        <f t="shared" si="219"/>
        <v>0</v>
      </c>
      <c r="K499" s="75">
        <f t="shared" si="218"/>
        <v>0</v>
      </c>
      <c r="L499" s="109">
        <f t="shared" si="17"/>
        <v>12363.3</v>
      </c>
      <c r="M499" s="18"/>
    </row>
    <row r="500" spans="1:13" ht="21" customHeight="1" x14ac:dyDescent="0.3">
      <c r="A500" s="193"/>
      <c r="B500" s="158"/>
      <c r="C500" s="25" t="s">
        <v>8</v>
      </c>
      <c r="D500" s="19">
        <v>432.7</v>
      </c>
      <c r="E500" s="19">
        <v>432.7</v>
      </c>
      <c r="F500" s="19">
        <v>0</v>
      </c>
      <c r="G500" s="19">
        <v>0</v>
      </c>
      <c r="H500" s="19">
        <v>0</v>
      </c>
      <c r="I500" s="20">
        <v>0</v>
      </c>
      <c r="J500" s="20">
        <v>0</v>
      </c>
      <c r="K500" s="20">
        <v>0</v>
      </c>
      <c r="L500" s="24">
        <f t="shared" si="17"/>
        <v>865.4</v>
      </c>
    </row>
    <row r="501" spans="1:13" ht="19.95" customHeight="1" x14ac:dyDescent="0.3">
      <c r="A501" s="193"/>
      <c r="B501" s="158"/>
      <c r="C501" s="25" t="s">
        <v>9</v>
      </c>
      <c r="D501" s="19">
        <v>5749</v>
      </c>
      <c r="E501" s="19">
        <v>5748.9</v>
      </c>
      <c r="F501" s="19">
        <v>0</v>
      </c>
      <c r="G501" s="19">
        <v>0</v>
      </c>
      <c r="H501" s="19">
        <v>0</v>
      </c>
      <c r="I501" s="20">
        <v>0</v>
      </c>
      <c r="J501" s="20">
        <v>0</v>
      </c>
      <c r="K501" s="20">
        <v>0</v>
      </c>
      <c r="L501" s="24">
        <f t="shared" si="17"/>
        <v>11497.9</v>
      </c>
    </row>
    <row r="502" spans="1:13" ht="20.399999999999999" customHeight="1" x14ac:dyDescent="0.3">
      <c r="A502" s="193"/>
      <c r="B502" s="158"/>
      <c r="C502" s="25" t="s">
        <v>10</v>
      </c>
      <c r="D502" s="19">
        <v>0</v>
      </c>
      <c r="E502" s="19">
        <v>0</v>
      </c>
      <c r="F502" s="19">
        <v>0</v>
      </c>
      <c r="G502" s="19">
        <v>0</v>
      </c>
      <c r="H502" s="19">
        <v>0</v>
      </c>
      <c r="I502" s="20">
        <v>0</v>
      </c>
      <c r="J502" s="20">
        <v>0</v>
      </c>
      <c r="K502" s="20">
        <v>0</v>
      </c>
      <c r="L502" s="24">
        <f t="shared" si="17"/>
        <v>0</v>
      </c>
    </row>
    <row r="503" spans="1:13" ht="20.399999999999999" customHeight="1" x14ac:dyDescent="0.3">
      <c r="A503" s="193"/>
      <c r="B503" s="158"/>
      <c r="C503" s="25" t="s">
        <v>11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20">
        <v>0</v>
      </c>
      <c r="J503" s="20">
        <v>0</v>
      </c>
      <c r="K503" s="20">
        <v>0</v>
      </c>
      <c r="L503" s="24">
        <f t="shared" si="17"/>
        <v>0</v>
      </c>
    </row>
    <row r="504" spans="1:13" ht="22.2" customHeight="1" x14ac:dyDescent="0.3">
      <c r="A504" s="181" t="s">
        <v>59</v>
      </c>
      <c r="B504" s="158"/>
      <c r="C504" s="25" t="s">
        <v>5</v>
      </c>
      <c r="D504" s="19">
        <f>D505+D506+D507+D508</f>
        <v>988.3</v>
      </c>
      <c r="E504" s="19">
        <f t="shared" ref="E504:K504" si="220">E505+E506+E507+E508</f>
        <v>1072.8</v>
      </c>
      <c r="F504" s="19">
        <f t="shared" si="220"/>
        <v>0</v>
      </c>
      <c r="G504" s="19">
        <f t="shared" si="220"/>
        <v>0</v>
      </c>
      <c r="H504" s="19">
        <f t="shared" si="220"/>
        <v>0</v>
      </c>
      <c r="I504" s="20">
        <f t="shared" ref="I504:J504" si="221">I505+I506+I507+I508</f>
        <v>0</v>
      </c>
      <c r="J504" s="20">
        <f t="shared" si="221"/>
        <v>0</v>
      </c>
      <c r="K504" s="20">
        <f t="shared" si="220"/>
        <v>0</v>
      </c>
      <c r="L504" s="24">
        <f t="shared" si="17"/>
        <v>2061.1</v>
      </c>
    </row>
    <row r="505" spans="1:13" ht="22.95" customHeight="1" x14ac:dyDescent="0.3">
      <c r="A505" s="182"/>
      <c r="B505" s="158"/>
      <c r="C505" s="25" t="s">
        <v>8</v>
      </c>
      <c r="D505" s="19">
        <v>988.3</v>
      </c>
      <c r="E505" s="19">
        <v>1072.8</v>
      </c>
      <c r="F505" s="19">
        <v>0</v>
      </c>
      <c r="G505" s="19">
        <v>0</v>
      </c>
      <c r="H505" s="19">
        <v>0</v>
      </c>
      <c r="I505" s="20">
        <v>0</v>
      </c>
      <c r="J505" s="20">
        <v>0</v>
      </c>
      <c r="K505" s="20">
        <v>0</v>
      </c>
      <c r="L505" s="24">
        <f t="shared" si="17"/>
        <v>2061.1</v>
      </c>
    </row>
    <row r="506" spans="1:13" ht="21.6" customHeight="1" x14ac:dyDescent="0.3">
      <c r="A506" s="182"/>
      <c r="B506" s="158"/>
      <c r="C506" s="25" t="s">
        <v>9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20">
        <v>0</v>
      </c>
      <c r="J506" s="20">
        <v>0</v>
      </c>
      <c r="K506" s="20">
        <v>0</v>
      </c>
      <c r="L506" s="24">
        <f t="shared" si="17"/>
        <v>0</v>
      </c>
    </row>
    <row r="507" spans="1:13" ht="23.4" customHeight="1" x14ac:dyDescent="0.3">
      <c r="A507" s="182"/>
      <c r="B507" s="158"/>
      <c r="C507" s="25" t="s">
        <v>10</v>
      </c>
      <c r="D507" s="19">
        <v>0</v>
      </c>
      <c r="E507" s="19">
        <v>0</v>
      </c>
      <c r="F507" s="19">
        <v>0</v>
      </c>
      <c r="G507" s="19">
        <v>0</v>
      </c>
      <c r="H507" s="19">
        <v>0</v>
      </c>
      <c r="I507" s="20">
        <v>0</v>
      </c>
      <c r="J507" s="20">
        <v>0</v>
      </c>
      <c r="K507" s="20">
        <v>0</v>
      </c>
      <c r="L507" s="24">
        <f t="shared" si="17"/>
        <v>0</v>
      </c>
    </row>
    <row r="508" spans="1:13" ht="19.2" customHeight="1" x14ac:dyDescent="0.3">
      <c r="A508" s="192"/>
      <c r="B508" s="159"/>
      <c r="C508" s="25" t="s">
        <v>11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20">
        <v>0</v>
      </c>
      <c r="J508" s="20">
        <v>0</v>
      </c>
      <c r="K508" s="20">
        <v>0</v>
      </c>
      <c r="L508" s="24">
        <f t="shared" si="17"/>
        <v>0</v>
      </c>
    </row>
    <row r="509" spans="1:13" ht="19.2" hidden="1" customHeight="1" x14ac:dyDescent="0.3">
      <c r="A509" s="181" t="s">
        <v>63</v>
      </c>
      <c r="B509" s="157" t="s">
        <v>17</v>
      </c>
      <c r="C509" s="145" t="s">
        <v>5</v>
      </c>
      <c r="D509" s="19">
        <v>0</v>
      </c>
      <c r="E509" s="19">
        <v>0</v>
      </c>
      <c r="F509" s="19">
        <v>0</v>
      </c>
      <c r="G509" s="19">
        <v>0</v>
      </c>
      <c r="H509" s="19">
        <v>0</v>
      </c>
      <c r="I509" s="20">
        <v>0</v>
      </c>
      <c r="J509" s="20">
        <v>0</v>
      </c>
      <c r="K509" s="20">
        <v>0</v>
      </c>
      <c r="L509" s="24">
        <f>K509+H509+G509+F509+E509+D509</f>
        <v>0</v>
      </c>
    </row>
    <row r="510" spans="1:13" ht="15.6" hidden="1" customHeight="1" x14ac:dyDescent="0.3">
      <c r="A510" s="200"/>
      <c r="B510" s="166"/>
      <c r="C510" s="25" t="s">
        <v>8</v>
      </c>
      <c r="D510" s="19">
        <v>0</v>
      </c>
      <c r="E510" s="19">
        <v>0</v>
      </c>
      <c r="F510" s="19">
        <v>0</v>
      </c>
      <c r="G510" s="19">
        <v>0</v>
      </c>
      <c r="H510" s="19">
        <v>0</v>
      </c>
      <c r="I510" s="20">
        <v>0</v>
      </c>
      <c r="J510" s="20">
        <v>0</v>
      </c>
      <c r="K510" s="20">
        <v>0</v>
      </c>
      <c r="L510" s="24">
        <f>K510+H510+G510+F510+E510+D510</f>
        <v>0</v>
      </c>
    </row>
    <row r="511" spans="1:13" ht="15.6" hidden="1" customHeight="1" x14ac:dyDescent="0.3">
      <c r="A511" s="200"/>
      <c r="B511" s="166"/>
      <c r="C511" s="25" t="s">
        <v>9</v>
      </c>
      <c r="D511" s="19">
        <v>0</v>
      </c>
      <c r="E511" s="19">
        <v>0</v>
      </c>
      <c r="F511" s="19">
        <v>0</v>
      </c>
      <c r="G511" s="19">
        <v>0</v>
      </c>
      <c r="H511" s="19">
        <v>0</v>
      </c>
      <c r="I511" s="20">
        <v>0</v>
      </c>
      <c r="J511" s="20">
        <v>0</v>
      </c>
      <c r="K511" s="20">
        <v>0</v>
      </c>
      <c r="L511" s="24"/>
    </row>
    <row r="512" spans="1:13" ht="16.95" hidden="1" customHeight="1" x14ac:dyDescent="0.3">
      <c r="A512" s="200"/>
      <c r="B512" s="166"/>
      <c r="C512" s="25" t="s">
        <v>10</v>
      </c>
      <c r="D512" s="19">
        <v>0</v>
      </c>
      <c r="E512" s="19">
        <v>0</v>
      </c>
      <c r="F512" s="19">
        <v>0</v>
      </c>
      <c r="G512" s="19">
        <v>0</v>
      </c>
      <c r="H512" s="19">
        <v>0</v>
      </c>
      <c r="I512" s="20">
        <v>0</v>
      </c>
      <c r="J512" s="20">
        <v>0</v>
      </c>
      <c r="K512" s="20">
        <v>0</v>
      </c>
      <c r="L512" s="24"/>
    </row>
    <row r="513" spans="1:12" ht="15" hidden="1" customHeight="1" thickBot="1" x14ac:dyDescent="0.35">
      <c r="A513" s="200"/>
      <c r="B513" s="167"/>
      <c r="C513" s="25" t="s">
        <v>11</v>
      </c>
      <c r="D513" s="19">
        <v>0</v>
      </c>
      <c r="E513" s="19">
        <v>0</v>
      </c>
      <c r="F513" s="19">
        <v>0</v>
      </c>
      <c r="G513" s="19">
        <v>0</v>
      </c>
      <c r="H513" s="19">
        <v>0</v>
      </c>
      <c r="I513" s="20">
        <v>0</v>
      </c>
      <c r="J513" s="20">
        <v>0</v>
      </c>
      <c r="K513" s="20">
        <v>0</v>
      </c>
      <c r="L513" s="24"/>
    </row>
    <row r="514" spans="1:12" ht="27.6" hidden="1" customHeight="1" x14ac:dyDescent="0.3">
      <c r="A514" s="174"/>
      <c r="B514" s="144"/>
      <c r="C514" s="25" t="s">
        <v>11</v>
      </c>
      <c r="D514" s="19"/>
      <c r="E514" s="19"/>
      <c r="F514" s="19"/>
      <c r="G514" s="19"/>
      <c r="H514" s="19"/>
      <c r="I514" s="20"/>
      <c r="J514" s="20"/>
      <c r="K514" s="20"/>
      <c r="L514" s="24"/>
    </row>
    <row r="515" spans="1:12" ht="21" customHeight="1" x14ac:dyDescent="0.3">
      <c r="A515" s="174"/>
      <c r="B515" s="157" t="s">
        <v>18</v>
      </c>
      <c r="C515" s="145" t="s">
        <v>5</v>
      </c>
      <c r="D515" s="19">
        <v>0</v>
      </c>
      <c r="E515" s="19">
        <v>127</v>
      </c>
      <c r="F515" s="19">
        <v>0</v>
      </c>
      <c r="G515" s="19">
        <v>0</v>
      </c>
      <c r="H515" s="19">
        <v>0</v>
      </c>
      <c r="I515" s="20">
        <v>0</v>
      </c>
      <c r="J515" s="20">
        <v>0</v>
      </c>
      <c r="K515" s="20">
        <v>0</v>
      </c>
      <c r="L515" s="24">
        <f>K515+H515+G515+F515+E515+D515</f>
        <v>127</v>
      </c>
    </row>
    <row r="516" spans="1:12" ht="19.2" customHeight="1" x14ac:dyDescent="0.3">
      <c r="A516" s="174"/>
      <c r="B516" s="158"/>
      <c r="C516" s="25" t="s">
        <v>8</v>
      </c>
      <c r="D516" s="19">
        <v>0</v>
      </c>
      <c r="E516" s="19">
        <v>127</v>
      </c>
      <c r="F516" s="19">
        <v>0</v>
      </c>
      <c r="G516" s="19">
        <v>0</v>
      </c>
      <c r="H516" s="19">
        <v>0</v>
      </c>
      <c r="I516" s="20">
        <v>0</v>
      </c>
      <c r="J516" s="20">
        <v>0</v>
      </c>
      <c r="K516" s="20">
        <v>0</v>
      </c>
      <c r="L516" s="24">
        <f>K516+H516+G516+F516+E516+D516</f>
        <v>127</v>
      </c>
    </row>
    <row r="517" spans="1:12" ht="18" customHeight="1" x14ac:dyDescent="0.3">
      <c r="A517" s="174"/>
      <c r="B517" s="158"/>
      <c r="C517" s="25" t="s">
        <v>9</v>
      </c>
      <c r="D517" s="19">
        <v>0</v>
      </c>
      <c r="E517" s="19">
        <v>0</v>
      </c>
      <c r="F517" s="19">
        <v>0</v>
      </c>
      <c r="G517" s="19">
        <v>0</v>
      </c>
      <c r="H517" s="19">
        <v>0</v>
      </c>
      <c r="I517" s="20">
        <v>0</v>
      </c>
      <c r="J517" s="20">
        <v>0</v>
      </c>
      <c r="K517" s="20">
        <v>0</v>
      </c>
      <c r="L517" s="24"/>
    </row>
    <row r="518" spans="1:12" ht="19.2" customHeight="1" x14ac:dyDescent="0.3">
      <c r="A518" s="174"/>
      <c r="B518" s="158"/>
      <c r="C518" s="25" t="s">
        <v>10</v>
      </c>
      <c r="D518" s="19">
        <v>0</v>
      </c>
      <c r="E518" s="19">
        <v>0</v>
      </c>
      <c r="F518" s="19">
        <v>0</v>
      </c>
      <c r="G518" s="19">
        <v>0</v>
      </c>
      <c r="H518" s="19">
        <v>0</v>
      </c>
      <c r="I518" s="20">
        <v>0</v>
      </c>
      <c r="J518" s="20">
        <v>0</v>
      </c>
      <c r="K518" s="20">
        <v>0</v>
      </c>
      <c r="L518" s="24"/>
    </row>
    <row r="519" spans="1:12" ht="18" customHeight="1" x14ac:dyDescent="0.3">
      <c r="A519" s="175"/>
      <c r="B519" s="159"/>
      <c r="C519" s="25" t="s">
        <v>11</v>
      </c>
      <c r="D519" s="19">
        <v>0</v>
      </c>
      <c r="E519" s="19">
        <v>0</v>
      </c>
      <c r="F519" s="19">
        <v>0</v>
      </c>
      <c r="G519" s="19">
        <v>0</v>
      </c>
      <c r="H519" s="19">
        <v>0</v>
      </c>
      <c r="I519" s="20">
        <v>0</v>
      </c>
      <c r="J519" s="20">
        <v>0</v>
      </c>
      <c r="K519" s="20">
        <v>0</v>
      </c>
      <c r="L519" s="24"/>
    </row>
    <row r="520" spans="1:12" ht="26.4" customHeight="1" x14ac:dyDescent="0.3">
      <c r="A520" s="181" t="s">
        <v>49</v>
      </c>
      <c r="B520" s="166" t="s">
        <v>17</v>
      </c>
      <c r="C520" s="25" t="s">
        <v>5</v>
      </c>
      <c r="D520" s="84">
        <f>D521+D522+D523+D524</f>
        <v>413.5</v>
      </c>
      <c r="E520" s="84">
        <f t="shared" ref="E520:K520" si="222">E521+E522+E523+E524</f>
        <v>350</v>
      </c>
      <c r="F520" s="84">
        <f t="shared" si="222"/>
        <v>0</v>
      </c>
      <c r="G520" s="84">
        <f t="shared" si="222"/>
        <v>0</v>
      </c>
      <c r="H520" s="84">
        <f t="shared" si="222"/>
        <v>0</v>
      </c>
      <c r="I520" s="85">
        <f t="shared" ref="I520:J520" si="223">I521+I522+I523+I524</f>
        <v>0</v>
      </c>
      <c r="J520" s="85">
        <f t="shared" si="223"/>
        <v>0</v>
      </c>
      <c r="K520" s="85">
        <f t="shared" si="222"/>
        <v>0</v>
      </c>
      <c r="L520" s="24">
        <f t="shared" si="17"/>
        <v>763.5</v>
      </c>
    </row>
    <row r="521" spans="1:12" ht="25.95" customHeight="1" x14ac:dyDescent="0.3">
      <c r="A521" s="182"/>
      <c r="B521" s="166"/>
      <c r="C521" s="25" t="s">
        <v>8</v>
      </c>
      <c r="D521" s="84">
        <f>360+53.5</f>
        <v>413.5</v>
      </c>
      <c r="E521" s="25">
        <v>350</v>
      </c>
      <c r="F521" s="25">
        <v>0</v>
      </c>
      <c r="G521" s="25">
        <v>0</v>
      </c>
      <c r="H521" s="25">
        <v>0</v>
      </c>
      <c r="I521" s="76">
        <v>0</v>
      </c>
      <c r="J521" s="76">
        <v>0</v>
      </c>
      <c r="K521" s="76">
        <v>0</v>
      </c>
      <c r="L521" s="24">
        <f t="shared" si="17"/>
        <v>763.5</v>
      </c>
    </row>
    <row r="522" spans="1:12" ht="28.2" customHeight="1" x14ac:dyDescent="0.3">
      <c r="A522" s="182"/>
      <c r="B522" s="166"/>
      <c r="C522" s="25" t="s">
        <v>9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76">
        <v>0</v>
      </c>
      <c r="J522" s="76">
        <v>0</v>
      </c>
      <c r="K522" s="76">
        <v>0</v>
      </c>
      <c r="L522" s="24">
        <f t="shared" si="17"/>
        <v>0</v>
      </c>
    </row>
    <row r="523" spans="1:12" ht="30" customHeight="1" x14ac:dyDescent="0.3">
      <c r="A523" s="182"/>
      <c r="B523" s="166"/>
      <c r="C523" s="25" t="s">
        <v>10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76">
        <v>0</v>
      </c>
      <c r="J523" s="76">
        <v>0</v>
      </c>
      <c r="K523" s="76">
        <v>0</v>
      </c>
      <c r="L523" s="24">
        <f t="shared" si="17"/>
        <v>0</v>
      </c>
    </row>
    <row r="524" spans="1:12" ht="48.6" customHeight="1" x14ac:dyDescent="0.3">
      <c r="A524" s="182"/>
      <c r="B524" s="167"/>
      <c r="C524" s="25" t="s">
        <v>11</v>
      </c>
      <c r="D524" s="25">
        <v>0</v>
      </c>
      <c r="E524" s="25">
        <v>0</v>
      </c>
      <c r="F524" s="25">
        <v>0</v>
      </c>
      <c r="G524" s="25">
        <v>0</v>
      </c>
      <c r="H524" s="50">
        <v>0</v>
      </c>
      <c r="I524" s="76">
        <v>0</v>
      </c>
      <c r="J524" s="76">
        <v>0</v>
      </c>
      <c r="K524" s="76">
        <v>0</v>
      </c>
      <c r="L524" s="24">
        <f t="shared" si="17"/>
        <v>0</v>
      </c>
    </row>
    <row r="525" spans="1:12" ht="19.95" hidden="1" customHeight="1" x14ac:dyDescent="0.3">
      <c r="A525" s="200"/>
      <c r="B525" s="194" t="s">
        <v>18</v>
      </c>
      <c r="C525" s="25" t="s">
        <v>5</v>
      </c>
      <c r="D525" s="50">
        <v>0</v>
      </c>
      <c r="E525" s="81">
        <f>E526+E527</f>
        <v>0</v>
      </c>
      <c r="F525" s="50">
        <v>0</v>
      </c>
      <c r="G525" s="50">
        <v>0</v>
      </c>
      <c r="H525" s="19">
        <v>0</v>
      </c>
      <c r="I525" s="75">
        <v>0</v>
      </c>
      <c r="J525" s="75">
        <v>0</v>
      </c>
      <c r="K525" s="75">
        <v>0</v>
      </c>
      <c r="L525" s="24">
        <f>K525+H525+G525+F525+E525+D525</f>
        <v>0</v>
      </c>
    </row>
    <row r="526" spans="1:12" ht="17.399999999999999" hidden="1" customHeight="1" x14ac:dyDescent="0.3">
      <c r="A526" s="200"/>
      <c r="B526" s="194"/>
      <c r="C526" s="25" t="s">
        <v>8</v>
      </c>
      <c r="D526" s="19">
        <v>0</v>
      </c>
      <c r="E526" s="81">
        <v>0</v>
      </c>
      <c r="F526" s="19">
        <v>0</v>
      </c>
      <c r="G526" s="19">
        <v>0</v>
      </c>
      <c r="H526" s="19">
        <v>0</v>
      </c>
      <c r="I526" s="20">
        <v>0</v>
      </c>
      <c r="J526" s="20">
        <v>0</v>
      </c>
      <c r="K526" s="20">
        <v>0</v>
      </c>
      <c r="L526" s="24">
        <f>K526+H526+G526+F526+E526+D526</f>
        <v>0</v>
      </c>
    </row>
    <row r="527" spans="1:12" ht="17.399999999999999" hidden="1" customHeight="1" x14ac:dyDescent="0.3">
      <c r="A527" s="200"/>
      <c r="B527" s="194"/>
      <c r="C527" s="25" t="s">
        <v>9</v>
      </c>
      <c r="D527" s="19">
        <v>0</v>
      </c>
      <c r="E527" s="81">
        <v>0</v>
      </c>
      <c r="F527" s="19">
        <v>0</v>
      </c>
      <c r="G527" s="19">
        <v>0</v>
      </c>
      <c r="H527" s="19">
        <v>0</v>
      </c>
      <c r="I527" s="20">
        <v>0</v>
      </c>
      <c r="J527" s="20">
        <v>0</v>
      </c>
      <c r="K527" s="20">
        <v>0</v>
      </c>
      <c r="L527" s="24"/>
    </row>
    <row r="528" spans="1:12" ht="17.399999999999999" hidden="1" customHeight="1" x14ac:dyDescent="0.3">
      <c r="A528" s="200"/>
      <c r="B528" s="194"/>
      <c r="C528" s="25" t="s">
        <v>10</v>
      </c>
      <c r="D528" s="19">
        <v>0</v>
      </c>
      <c r="E528" s="81">
        <v>0</v>
      </c>
      <c r="F528" s="19">
        <v>0</v>
      </c>
      <c r="G528" s="19">
        <v>0</v>
      </c>
      <c r="H528" s="19">
        <v>0</v>
      </c>
      <c r="I528" s="20">
        <v>0</v>
      </c>
      <c r="J528" s="20">
        <v>0</v>
      </c>
      <c r="K528" s="20">
        <v>0</v>
      </c>
      <c r="L528" s="24"/>
    </row>
    <row r="529" spans="1:12" ht="18" hidden="1" customHeight="1" x14ac:dyDescent="0.3">
      <c r="A529" s="201"/>
      <c r="B529" s="194"/>
      <c r="C529" s="47" t="s">
        <v>11</v>
      </c>
      <c r="D529" s="19">
        <v>0</v>
      </c>
      <c r="E529" s="81">
        <v>0</v>
      </c>
      <c r="F529" s="19">
        <v>0</v>
      </c>
      <c r="G529" s="19">
        <v>0</v>
      </c>
      <c r="H529" s="88">
        <v>0</v>
      </c>
      <c r="I529" s="20">
        <v>0</v>
      </c>
      <c r="J529" s="20">
        <v>0</v>
      </c>
      <c r="K529" s="20">
        <v>0</v>
      </c>
      <c r="L529" s="24"/>
    </row>
    <row r="530" spans="1:12" ht="18" customHeight="1" x14ac:dyDescent="0.3">
      <c r="A530" s="181" t="s">
        <v>76</v>
      </c>
      <c r="B530" s="194" t="s">
        <v>18</v>
      </c>
      <c r="C530" s="25" t="s">
        <v>5</v>
      </c>
      <c r="D530" s="50">
        <v>0</v>
      </c>
      <c r="E530" s="81">
        <f>E531+E532+E534</f>
        <v>38.299999999999997</v>
      </c>
      <c r="F530" s="50">
        <v>0</v>
      </c>
      <c r="G530" s="50">
        <v>0</v>
      </c>
      <c r="H530" s="50">
        <v>0</v>
      </c>
      <c r="I530" s="75">
        <v>0</v>
      </c>
      <c r="J530" s="75">
        <v>0</v>
      </c>
      <c r="K530" s="75">
        <v>0</v>
      </c>
      <c r="L530" s="24"/>
    </row>
    <row r="531" spans="1:12" ht="18" customHeight="1" x14ac:dyDescent="0.3">
      <c r="A531" s="182"/>
      <c r="B531" s="194"/>
      <c r="C531" s="25" t="s">
        <v>8</v>
      </c>
      <c r="D531" s="19">
        <v>0</v>
      </c>
      <c r="E531" s="81">
        <v>38.299999999999997</v>
      </c>
      <c r="F531" s="19">
        <v>0</v>
      </c>
      <c r="G531" s="19">
        <v>0</v>
      </c>
      <c r="H531" s="19">
        <v>0</v>
      </c>
      <c r="I531" s="20">
        <v>0</v>
      </c>
      <c r="J531" s="20">
        <v>0</v>
      </c>
      <c r="K531" s="20">
        <v>0</v>
      </c>
      <c r="L531" s="24"/>
    </row>
    <row r="532" spans="1:12" ht="18" customHeight="1" x14ac:dyDescent="0.3">
      <c r="A532" s="182"/>
      <c r="B532" s="194"/>
      <c r="C532" s="25" t="s">
        <v>9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20">
        <v>0</v>
      </c>
      <c r="J532" s="20">
        <v>0</v>
      </c>
      <c r="K532" s="20">
        <v>0</v>
      </c>
      <c r="L532" s="24"/>
    </row>
    <row r="533" spans="1:12" ht="19.95" customHeight="1" x14ac:dyDescent="0.3">
      <c r="A533" s="182"/>
      <c r="B533" s="194"/>
      <c r="C533" s="25" t="s">
        <v>10</v>
      </c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20">
        <v>0</v>
      </c>
      <c r="J533" s="20">
        <v>0</v>
      </c>
      <c r="K533" s="20">
        <v>0</v>
      </c>
      <c r="L533" s="24"/>
    </row>
    <row r="534" spans="1:12" ht="21" customHeight="1" x14ac:dyDescent="0.3">
      <c r="A534" s="192"/>
      <c r="B534" s="194"/>
      <c r="C534" s="47" t="s">
        <v>11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20">
        <v>0</v>
      </c>
      <c r="J534" s="20">
        <v>0</v>
      </c>
      <c r="K534" s="20">
        <v>0</v>
      </c>
      <c r="L534" s="24"/>
    </row>
    <row r="535" spans="1:12" ht="21" customHeight="1" x14ac:dyDescent="0.3">
      <c r="A535" s="181" t="s">
        <v>66</v>
      </c>
      <c r="B535" s="194" t="s">
        <v>18</v>
      </c>
      <c r="C535" s="25" t="s">
        <v>5</v>
      </c>
      <c r="D535" s="50">
        <v>0</v>
      </c>
      <c r="E535" s="79">
        <f>E536+E537</f>
        <v>240</v>
      </c>
      <c r="F535" s="50">
        <v>0</v>
      </c>
      <c r="G535" s="50">
        <v>0</v>
      </c>
      <c r="H535" s="50">
        <v>0</v>
      </c>
      <c r="I535" s="75">
        <v>0</v>
      </c>
      <c r="J535" s="75">
        <v>0</v>
      </c>
      <c r="K535" s="75">
        <v>0</v>
      </c>
      <c r="L535" s="24">
        <f>K535+H535+G535+F535+E535+D535</f>
        <v>240</v>
      </c>
    </row>
    <row r="536" spans="1:12" ht="18" customHeight="1" x14ac:dyDescent="0.3">
      <c r="A536" s="182"/>
      <c r="B536" s="194"/>
      <c r="C536" s="25" t="s">
        <v>8</v>
      </c>
      <c r="D536" s="19">
        <v>0</v>
      </c>
      <c r="E536" s="81">
        <v>240</v>
      </c>
      <c r="F536" s="19">
        <v>0</v>
      </c>
      <c r="G536" s="19">
        <v>0</v>
      </c>
      <c r="H536" s="19">
        <v>0</v>
      </c>
      <c r="I536" s="20">
        <v>0</v>
      </c>
      <c r="J536" s="20">
        <v>0</v>
      </c>
      <c r="K536" s="20">
        <v>0</v>
      </c>
      <c r="L536" s="24">
        <f>K536+H536+G536+F536+E536+D536</f>
        <v>240</v>
      </c>
    </row>
    <row r="537" spans="1:12" ht="19.95" customHeight="1" x14ac:dyDescent="0.3">
      <c r="A537" s="182"/>
      <c r="B537" s="194"/>
      <c r="C537" s="25" t="s">
        <v>9</v>
      </c>
      <c r="D537" s="19">
        <v>0</v>
      </c>
      <c r="E537" s="19">
        <v>0</v>
      </c>
      <c r="F537" s="19">
        <v>0</v>
      </c>
      <c r="G537" s="19">
        <v>0</v>
      </c>
      <c r="H537" s="19">
        <v>0</v>
      </c>
      <c r="I537" s="20">
        <v>0</v>
      </c>
      <c r="J537" s="20">
        <v>0</v>
      </c>
      <c r="K537" s="20">
        <v>0</v>
      </c>
      <c r="L537" s="24"/>
    </row>
    <row r="538" spans="1:12" ht="19.95" customHeight="1" x14ac:dyDescent="0.3">
      <c r="A538" s="182"/>
      <c r="B538" s="194"/>
      <c r="C538" s="25" t="s">
        <v>10</v>
      </c>
      <c r="D538" s="19">
        <v>0</v>
      </c>
      <c r="E538" s="19">
        <v>0</v>
      </c>
      <c r="F538" s="19">
        <v>0</v>
      </c>
      <c r="G538" s="19">
        <v>0</v>
      </c>
      <c r="H538" s="19">
        <v>0</v>
      </c>
      <c r="I538" s="20">
        <v>0</v>
      </c>
      <c r="J538" s="20">
        <v>0</v>
      </c>
      <c r="K538" s="20">
        <v>0</v>
      </c>
      <c r="L538" s="24"/>
    </row>
    <row r="539" spans="1:12" ht="19.2" customHeight="1" x14ac:dyDescent="0.3">
      <c r="A539" s="182"/>
      <c r="B539" s="194"/>
      <c r="C539" s="47" t="s">
        <v>11</v>
      </c>
      <c r="D539" s="19">
        <v>0</v>
      </c>
      <c r="E539" s="19">
        <v>0</v>
      </c>
      <c r="F539" s="19">
        <v>0</v>
      </c>
      <c r="G539" s="19">
        <v>0</v>
      </c>
      <c r="H539" s="19">
        <v>0</v>
      </c>
      <c r="I539" s="20">
        <v>0</v>
      </c>
      <c r="J539" s="20">
        <v>0</v>
      </c>
      <c r="K539" s="20">
        <v>0</v>
      </c>
      <c r="L539" s="24"/>
    </row>
    <row r="540" spans="1:12" ht="19.2" hidden="1" customHeight="1" x14ac:dyDescent="0.3">
      <c r="A540" s="200"/>
      <c r="B540" s="157" t="s">
        <v>40</v>
      </c>
      <c r="C540" s="25" t="s">
        <v>5</v>
      </c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75">
        <v>0</v>
      </c>
      <c r="J540" s="75">
        <v>0</v>
      </c>
      <c r="K540" s="75">
        <v>0</v>
      </c>
      <c r="L540" s="24">
        <f>K540+H540+G540+F540+E540+D540</f>
        <v>0</v>
      </c>
    </row>
    <row r="541" spans="1:12" ht="19.2" hidden="1" customHeight="1" x14ac:dyDescent="0.3">
      <c r="A541" s="200"/>
      <c r="B541" s="166"/>
      <c r="C541" s="25" t="s">
        <v>8</v>
      </c>
      <c r="D541" s="19">
        <v>0</v>
      </c>
      <c r="E541" s="50">
        <v>0</v>
      </c>
      <c r="F541" s="19">
        <v>0</v>
      </c>
      <c r="G541" s="19">
        <v>0</v>
      </c>
      <c r="H541" s="19">
        <v>0</v>
      </c>
      <c r="I541" s="20">
        <v>0</v>
      </c>
      <c r="J541" s="20">
        <v>0</v>
      </c>
      <c r="K541" s="20">
        <v>0</v>
      </c>
      <c r="L541" s="24">
        <f>K541+H541+G541+F541+E541+D541</f>
        <v>0</v>
      </c>
    </row>
    <row r="542" spans="1:12" ht="19.2" hidden="1" customHeight="1" x14ac:dyDescent="0.3">
      <c r="A542" s="200"/>
      <c r="B542" s="166"/>
      <c r="C542" s="25" t="s">
        <v>9</v>
      </c>
      <c r="D542" s="19">
        <v>0</v>
      </c>
      <c r="E542" s="19">
        <v>0</v>
      </c>
      <c r="F542" s="19">
        <v>0</v>
      </c>
      <c r="G542" s="19">
        <v>0</v>
      </c>
      <c r="H542" s="19">
        <v>0</v>
      </c>
      <c r="I542" s="20">
        <v>0</v>
      </c>
      <c r="J542" s="20">
        <v>0</v>
      </c>
      <c r="K542" s="20">
        <v>0</v>
      </c>
      <c r="L542" s="24"/>
    </row>
    <row r="543" spans="1:12" ht="19.2" hidden="1" customHeight="1" x14ac:dyDescent="0.3">
      <c r="A543" s="200"/>
      <c r="B543" s="166"/>
      <c r="C543" s="25" t="s">
        <v>10</v>
      </c>
      <c r="D543" s="19">
        <v>0</v>
      </c>
      <c r="E543" s="19">
        <v>0</v>
      </c>
      <c r="F543" s="19">
        <v>0</v>
      </c>
      <c r="G543" s="19">
        <v>0</v>
      </c>
      <c r="H543" s="19">
        <v>0</v>
      </c>
      <c r="I543" s="20">
        <v>0</v>
      </c>
      <c r="J543" s="20">
        <v>0</v>
      </c>
      <c r="K543" s="20">
        <v>0</v>
      </c>
      <c r="L543" s="24"/>
    </row>
    <row r="544" spans="1:12" ht="19.2" hidden="1" customHeight="1" x14ac:dyDescent="0.3">
      <c r="A544" s="201"/>
      <c r="B544" s="167"/>
      <c r="C544" s="47" t="s">
        <v>11</v>
      </c>
      <c r="D544" s="19">
        <v>0</v>
      </c>
      <c r="E544" s="19">
        <v>0</v>
      </c>
      <c r="F544" s="19">
        <v>0</v>
      </c>
      <c r="G544" s="19">
        <v>0</v>
      </c>
      <c r="H544" s="19">
        <v>0</v>
      </c>
      <c r="I544" s="20">
        <v>0</v>
      </c>
      <c r="J544" s="20">
        <v>0</v>
      </c>
      <c r="K544" s="20">
        <v>0</v>
      </c>
      <c r="L544" s="24"/>
    </row>
    <row r="545" spans="1:12" ht="22.95" customHeight="1" x14ac:dyDescent="0.3">
      <c r="A545" s="181" t="s">
        <v>78</v>
      </c>
      <c r="B545" s="194" t="s">
        <v>18</v>
      </c>
      <c r="C545" s="25" t="s">
        <v>5</v>
      </c>
      <c r="D545" s="50">
        <v>0</v>
      </c>
      <c r="E545" s="50">
        <f>E546+E547</f>
        <v>26.1</v>
      </c>
      <c r="F545" s="50">
        <v>0</v>
      </c>
      <c r="G545" s="50">
        <v>0</v>
      </c>
      <c r="H545" s="50">
        <v>0</v>
      </c>
      <c r="I545" s="75">
        <v>0</v>
      </c>
      <c r="J545" s="75">
        <v>0</v>
      </c>
      <c r="K545" s="75">
        <v>0</v>
      </c>
      <c r="L545" s="24">
        <f>K545+H545+G545+F545+E545+D545</f>
        <v>26.1</v>
      </c>
    </row>
    <row r="546" spans="1:12" ht="22.95" customHeight="1" x14ac:dyDescent="0.3">
      <c r="A546" s="182"/>
      <c r="B546" s="194"/>
      <c r="C546" s="25" t="s">
        <v>8</v>
      </c>
      <c r="D546" s="19">
        <v>0</v>
      </c>
      <c r="E546" s="50">
        <v>26.1</v>
      </c>
      <c r="F546" s="19">
        <v>0</v>
      </c>
      <c r="G546" s="19">
        <v>0</v>
      </c>
      <c r="H546" s="19">
        <v>0</v>
      </c>
      <c r="I546" s="20">
        <v>0</v>
      </c>
      <c r="J546" s="20">
        <v>0</v>
      </c>
      <c r="K546" s="20">
        <v>0</v>
      </c>
      <c r="L546" s="24">
        <f>K546+H546+G546+F546+E546+D546</f>
        <v>26.1</v>
      </c>
    </row>
    <row r="547" spans="1:12" ht="27.6" customHeight="1" x14ac:dyDescent="0.3">
      <c r="A547" s="182"/>
      <c r="B547" s="194"/>
      <c r="C547" s="25" t="s">
        <v>9</v>
      </c>
      <c r="D547" s="19">
        <v>0</v>
      </c>
      <c r="E547" s="19">
        <v>0</v>
      </c>
      <c r="F547" s="19">
        <v>0</v>
      </c>
      <c r="G547" s="19">
        <v>0</v>
      </c>
      <c r="H547" s="19">
        <v>0</v>
      </c>
      <c r="I547" s="20">
        <v>0</v>
      </c>
      <c r="J547" s="20">
        <v>0</v>
      </c>
      <c r="K547" s="20">
        <v>0</v>
      </c>
      <c r="L547" s="24"/>
    </row>
    <row r="548" spans="1:12" ht="28.95" customHeight="1" x14ac:dyDescent="0.3">
      <c r="A548" s="182"/>
      <c r="B548" s="194"/>
      <c r="C548" s="25" t="s">
        <v>10</v>
      </c>
      <c r="D548" s="19">
        <v>0</v>
      </c>
      <c r="E548" s="19">
        <v>0</v>
      </c>
      <c r="F548" s="19">
        <v>0</v>
      </c>
      <c r="G548" s="19">
        <v>0</v>
      </c>
      <c r="H548" s="19">
        <v>0</v>
      </c>
      <c r="I548" s="20">
        <v>0</v>
      </c>
      <c r="J548" s="20">
        <v>0</v>
      </c>
      <c r="K548" s="20">
        <v>0</v>
      </c>
      <c r="L548" s="24"/>
    </row>
    <row r="549" spans="1:12" ht="35.4" customHeight="1" x14ac:dyDescent="0.3">
      <c r="A549" s="192"/>
      <c r="B549" s="194"/>
      <c r="C549" s="47" t="s">
        <v>11</v>
      </c>
      <c r="D549" s="19">
        <v>0</v>
      </c>
      <c r="E549" s="19">
        <v>0</v>
      </c>
      <c r="F549" s="19">
        <v>0</v>
      </c>
      <c r="G549" s="19">
        <v>0</v>
      </c>
      <c r="H549" s="19">
        <v>0</v>
      </c>
      <c r="I549" s="20">
        <v>0</v>
      </c>
      <c r="J549" s="20">
        <v>0</v>
      </c>
      <c r="K549" s="20">
        <v>0</v>
      </c>
      <c r="L549" s="24"/>
    </row>
    <row r="550" spans="1:12" ht="21.6" customHeight="1" x14ac:dyDescent="0.3">
      <c r="A550" s="181" t="s">
        <v>80</v>
      </c>
      <c r="B550" s="194" t="s">
        <v>18</v>
      </c>
      <c r="C550" s="25" t="s">
        <v>5</v>
      </c>
      <c r="D550" s="50">
        <v>0</v>
      </c>
      <c r="E550" s="50">
        <f>E551+E552</f>
        <v>10</v>
      </c>
      <c r="F550" s="50">
        <v>0</v>
      </c>
      <c r="G550" s="50">
        <v>0</v>
      </c>
      <c r="H550" s="50">
        <v>0</v>
      </c>
      <c r="I550" s="75">
        <v>0</v>
      </c>
      <c r="J550" s="75">
        <v>0</v>
      </c>
      <c r="K550" s="75">
        <v>0</v>
      </c>
      <c r="L550" s="24">
        <f>K550+H550+G550+F550+E550+D550</f>
        <v>10</v>
      </c>
    </row>
    <row r="551" spans="1:12" ht="20.399999999999999" customHeight="1" x14ac:dyDescent="0.3">
      <c r="A551" s="182"/>
      <c r="B551" s="194"/>
      <c r="C551" s="25" t="s">
        <v>8</v>
      </c>
      <c r="D551" s="19">
        <v>0</v>
      </c>
      <c r="E551" s="50">
        <v>10</v>
      </c>
      <c r="F551" s="19">
        <v>0</v>
      </c>
      <c r="G551" s="19">
        <v>0</v>
      </c>
      <c r="H551" s="19">
        <v>0</v>
      </c>
      <c r="I551" s="20">
        <v>0</v>
      </c>
      <c r="J551" s="20">
        <v>0</v>
      </c>
      <c r="K551" s="20">
        <v>0</v>
      </c>
      <c r="L551" s="24">
        <f>K551+H551+G551+F551+E551+D551</f>
        <v>10</v>
      </c>
    </row>
    <row r="552" spans="1:12" ht="22.95" customHeight="1" x14ac:dyDescent="0.3">
      <c r="A552" s="182"/>
      <c r="B552" s="194"/>
      <c r="C552" s="25" t="s">
        <v>9</v>
      </c>
      <c r="D552" s="19">
        <v>0</v>
      </c>
      <c r="E552" s="19">
        <v>0</v>
      </c>
      <c r="F552" s="19">
        <v>0</v>
      </c>
      <c r="G552" s="19">
        <v>0</v>
      </c>
      <c r="H552" s="19">
        <v>0</v>
      </c>
      <c r="I552" s="20">
        <v>0</v>
      </c>
      <c r="J552" s="20">
        <v>0</v>
      </c>
      <c r="K552" s="20">
        <v>0</v>
      </c>
      <c r="L552" s="24"/>
    </row>
    <row r="553" spans="1:12" ht="21" customHeight="1" x14ac:dyDescent="0.3">
      <c r="A553" s="182"/>
      <c r="B553" s="194"/>
      <c r="C553" s="25" t="s">
        <v>10</v>
      </c>
      <c r="D553" s="19">
        <v>0</v>
      </c>
      <c r="E553" s="19">
        <v>0</v>
      </c>
      <c r="F553" s="19">
        <v>0</v>
      </c>
      <c r="G553" s="19">
        <v>0</v>
      </c>
      <c r="H553" s="19">
        <v>0</v>
      </c>
      <c r="I553" s="20">
        <v>0</v>
      </c>
      <c r="J553" s="20">
        <v>0</v>
      </c>
      <c r="K553" s="20">
        <v>0</v>
      </c>
      <c r="L553" s="24"/>
    </row>
    <row r="554" spans="1:12" ht="19.2" customHeight="1" x14ac:dyDescent="0.3">
      <c r="A554" s="192"/>
      <c r="B554" s="194"/>
      <c r="C554" s="47" t="s">
        <v>11</v>
      </c>
      <c r="D554" s="19">
        <v>0</v>
      </c>
      <c r="E554" s="19">
        <v>0</v>
      </c>
      <c r="F554" s="19">
        <v>0</v>
      </c>
      <c r="G554" s="19">
        <v>0</v>
      </c>
      <c r="H554" s="19">
        <v>0</v>
      </c>
      <c r="I554" s="20">
        <v>0</v>
      </c>
      <c r="J554" s="20">
        <v>0</v>
      </c>
      <c r="K554" s="20">
        <v>0</v>
      </c>
      <c r="L554" s="24"/>
    </row>
    <row r="555" spans="1:12" ht="19.2" customHeight="1" x14ac:dyDescent="0.3">
      <c r="A555" s="181" t="s">
        <v>87</v>
      </c>
      <c r="B555" s="157" t="s">
        <v>40</v>
      </c>
      <c r="C555" s="25" t="s">
        <v>5</v>
      </c>
      <c r="D555" s="50">
        <v>0</v>
      </c>
      <c r="E555" s="50">
        <v>0</v>
      </c>
      <c r="F555" s="50">
        <v>0</v>
      </c>
      <c r="G555" s="50">
        <f>G556+G557+G558</f>
        <v>0</v>
      </c>
      <c r="H555" s="50">
        <f>H557+H559</f>
        <v>0</v>
      </c>
      <c r="I555" s="75">
        <f>I556+I557+I559</f>
        <v>7159.2</v>
      </c>
      <c r="J555" s="75">
        <v>0</v>
      </c>
      <c r="K555" s="75">
        <v>0</v>
      </c>
      <c r="L555" s="24">
        <f>K555+I555+H555</f>
        <v>7159.2</v>
      </c>
    </row>
    <row r="556" spans="1:12" ht="19.2" customHeight="1" x14ac:dyDescent="0.3">
      <c r="A556" s="182"/>
      <c r="B556" s="158"/>
      <c r="C556" s="25" t="s">
        <v>8</v>
      </c>
      <c r="D556" s="19">
        <v>0</v>
      </c>
      <c r="E556" s="19">
        <v>0</v>
      </c>
      <c r="F556" s="19">
        <v>0</v>
      </c>
      <c r="G556" s="50">
        <v>0</v>
      </c>
      <c r="H556" s="19">
        <v>0</v>
      </c>
      <c r="I556" s="20">
        <v>0</v>
      </c>
      <c r="J556" s="20">
        <v>0</v>
      </c>
      <c r="K556" s="20">
        <v>0</v>
      </c>
      <c r="L556" s="24">
        <f>K556+I556+H556</f>
        <v>0</v>
      </c>
    </row>
    <row r="557" spans="1:12" ht="19.2" customHeight="1" x14ac:dyDescent="0.3">
      <c r="A557" s="182"/>
      <c r="B557" s="158"/>
      <c r="C557" s="25" t="s">
        <v>9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20">
        <v>6658</v>
      </c>
      <c r="J557" s="20">
        <v>0</v>
      </c>
      <c r="K557" s="20">
        <v>0</v>
      </c>
      <c r="L557" s="24">
        <f>K557+I557+H557+G557</f>
        <v>6658</v>
      </c>
    </row>
    <row r="558" spans="1:12" ht="19.2" customHeight="1" x14ac:dyDescent="0.3">
      <c r="A558" s="182"/>
      <c r="B558" s="158"/>
      <c r="C558" s="25" t="s">
        <v>10</v>
      </c>
      <c r="D558" s="19">
        <v>0</v>
      </c>
      <c r="E558" s="19">
        <v>0</v>
      </c>
      <c r="F558" s="19">
        <v>0</v>
      </c>
      <c r="G558" s="19">
        <v>0</v>
      </c>
      <c r="H558" s="19">
        <v>0</v>
      </c>
      <c r="I558" s="20">
        <v>0</v>
      </c>
      <c r="J558" s="20">
        <v>0</v>
      </c>
      <c r="K558" s="20">
        <v>0</v>
      </c>
      <c r="L558" s="24"/>
    </row>
    <row r="559" spans="1:12" ht="19.2" customHeight="1" x14ac:dyDescent="0.3">
      <c r="A559" s="192"/>
      <c r="B559" s="158"/>
      <c r="C559" s="47" t="s">
        <v>11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501.2</v>
      </c>
      <c r="J559" s="20">
        <v>0</v>
      </c>
      <c r="K559" s="20">
        <v>0</v>
      </c>
      <c r="L559" s="24">
        <f>K559+J559+I559+H559</f>
        <v>501.2</v>
      </c>
    </row>
    <row r="560" spans="1:12" ht="19.2" customHeight="1" x14ac:dyDescent="0.3">
      <c r="A560" s="181" t="s">
        <v>74</v>
      </c>
      <c r="B560" s="158"/>
      <c r="C560" s="25" t="s">
        <v>5</v>
      </c>
      <c r="D560" s="50">
        <v>0</v>
      </c>
      <c r="E560" s="50">
        <f>E561+E562+E564</f>
        <v>0</v>
      </c>
      <c r="F560" s="50">
        <f>F561+F562+F564</f>
        <v>4804.5</v>
      </c>
      <c r="G560" s="50">
        <v>0</v>
      </c>
      <c r="H560" s="50">
        <v>0</v>
      </c>
      <c r="I560" s="75">
        <v>0</v>
      </c>
      <c r="J560" s="75">
        <v>0</v>
      </c>
      <c r="K560" s="75">
        <v>0</v>
      </c>
      <c r="L560" s="24">
        <f>K560+H560+G560+F560+E560+D560</f>
        <v>4804.5</v>
      </c>
    </row>
    <row r="561" spans="1:13" ht="19.2" customHeight="1" x14ac:dyDescent="0.3">
      <c r="A561" s="182"/>
      <c r="B561" s="158"/>
      <c r="C561" s="25" t="s">
        <v>8</v>
      </c>
      <c r="D561" s="19">
        <v>0</v>
      </c>
      <c r="E561" s="50">
        <v>0</v>
      </c>
      <c r="F561" s="19">
        <v>377.1</v>
      </c>
      <c r="G561" s="19">
        <v>0</v>
      </c>
      <c r="H561" s="19">
        <v>0</v>
      </c>
      <c r="I561" s="20">
        <v>0</v>
      </c>
      <c r="J561" s="20">
        <v>0</v>
      </c>
      <c r="K561" s="20">
        <v>0</v>
      </c>
      <c r="L561" s="24">
        <f>K561+H561+G561+F561+E561+D561</f>
        <v>377.1</v>
      </c>
    </row>
    <row r="562" spans="1:13" ht="19.2" customHeight="1" x14ac:dyDescent="0.3">
      <c r="A562" s="182"/>
      <c r="B562" s="158"/>
      <c r="C562" s="25" t="s">
        <v>9</v>
      </c>
      <c r="D562" s="19">
        <v>0</v>
      </c>
      <c r="E562" s="50">
        <v>0</v>
      </c>
      <c r="F562" s="19">
        <v>4427.3999999999996</v>
      </c>
      <c r="G562" s="19">
        <v>0</v>
      </c>
      <c r="H562" s="19">
        <v>0</v>
      </c>
      <c r="I562" s="20">
        <v>0</v>
      </c>
      <c r="J562" s="20">
        <v>0</v>
      </c>
      <c r="K562" s="20">
        <v>0</v>
      </c>
      <c r="L562" s="24">
        <f>K562+H562+G562+F562+E562+D562</f>
        <v>4427.3999999999996</v>
      </c>
    </row>
    <row r="563" spans="1:13" ht="19.2" customHeight="1" x14ac:dyDescent="0.3">
      <c r="A563" s="182"/>
      <c r="B563" s="158"/>
      <c r="C563" s="25" t="s">
        <v>10</v>
      </c>
      <c r="D563" s="19">
        <v>0</v>
      </c>
      <c r="E563" s="50">
        <v>0</v>
      </c>
      <c r="F563" s="19">
        <v>0</v>
      </c>
      <c r="G563" s="19">
        <v>0</v>
      </c>
      <c r="H563" s="19">
        <v>0</v>
      </c>
      <c r="I563" s="20">
        <v>0</v>
      </c>
      <c r="J563" s="20">
        <v>0</v>
      </c>
      <c r="K563" s="20">
        <v>0</v>
      </c>
      <c r="L563" s="24"/>
    </row>
    <row r="564" spans="1:13" ht="19.2" customHeight="1" x14ac:dyDescent="0.3">
      <c r="A564" s="192"/>
      <c r="B564" s="159"/>
      <c r="C564" s="47" t="s">
        <v>11</v>
      </c>
      <c r="D564" s="19">
        <v>0</v>
      </c>
      <c r="E564" s="50">
        <v>0</v>
      </c>
      <c r="F564" s="19">
        <v>0</v>
      </c>
      <c r="G564" s="19">
        <v>0</v>
      </c>
      <c r="H564" s="19">
        <v>0</v>
      </c>
      <c r="I564" s="20">
        <v>0</v>
      </c>
      <c r="J564" s="20">
        <v>0</v>
      </c>
      <c r="K564" s="20">
        <v>0</v>
      </c>
      <c r="L564" s="24">
        <f>K564+H564+G564+F564+E564+D564</f>
        <v>0</v>
      </c>
    </row>
    <row r="565" spans="1:13" ht="19.2" customHeight="1" x14ac:dyDescent="0.3">
      <c r="A565" s="181" t="s">
        <v>95</v>
      </c>
      <c r="B565" s="194" t="s">
        <v>18</v>
      </c>
      <c r="C565" s="25" t="s">
        <v>5</v>
      </c>
      <c r="D565" s="50">
        <v>0</v>
      </c>
      <c r="E565" s="50">
        <v>0</v>
      </c>
      <c r="F565" s="50">
        <f>F566+F567</f>
        <v>99.8</v>
      </c>
      <c r="G565" s="50">
        <v>0</v>
      </c>
      <c r="H565" s="50">
        <v>0</v>
      </c>
      <c r="I565" s="75">
        <v>0</v>
      </c>
      <c r="J565" s="75">
        <v>0</v>
      </c>
      <c r="K565" s="75">
        <v>0</v>
      </c>
      <c r="L565" s="24">
        <f t="shared" ref="L565:L571" si="224">K565+H565+G565+F565</f>
        <v>99.8</v>
      </c>
    </row>
    <row r="566" spans="1:13" ht="19.2" customHeight="1" x14ac:dyDescent="0.3">
      <c r="A566" s="200"/>
      <c r="B566" s="194"/>
      <c r="C566" s="25" t="s">
        <v>8</v>
      </c>
      <c r="D566" s="19">
        <v>0</v>
      </c>
      <c r="E566" s="19">
        <v>0</v>
      </c>
      <c r="F566" s="50">
        <v>99.8</v>
      </c>
      <c r="G566" s="19">
        <v>0</v>
      </c>
      <c r="H566" s="19">
        <v>0</v>
      </c>
      <c r="I566" s="20">
        <v>0</v>
      </c>
      <c r="J566" s="20">
        <v>0</v>
      </c>
      <c r="K566" s="20">
        <v>0</v>
      </c>
      <c r="L566" s="24">
        <f t="shared" si="224"/>
        <v>99.8</v>
      </c>
    </row>
    <row r="567" spans="1:13" ht="19.2" customHeight="1" x14ac:dyDescent="0.3">
      <c r="A567" s="200"/>
      <c r="B567" s="194"/>
      <c r="C567" s="25" t="s">
        <v>9</v>
      </c>
      <c r="D567" s="19">
        <v>0</v>
      </c>
      <c r="E567" s="19">
        <v>0</v>
      </c>
      <c r="F567" s="19">
        <v>0</v>
      </c>
      <c r="G567" s="19">
        <v>0</v>
      </c>
      <c r="H567" s="19">
        <v>0</v>
      </c>
      <c r="I567" s="20">
        <v>0</v>
      </c>
      <c r="J567" s="20">
        <v>0</v>
      </c>
      <c r="K567" s="20">
        <v>0</v>
      </c>
      <c r="L567" s="24">
        <f t="shared" si="224"/>
        <v>0</v>
      </c>
    </row>
    <row r="568" spans="1:13" ht="19.2" customHeight="1" x14ac:dyDescent="0.3">
      <c r="A568" s="200"/>
      <c r="B568" s="194"/>
      <c r="C568" s="25" t="s">
        <v>10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20">
        <v>0</v>
      </c>
      <c r="J568" s="20">
        <v>0</v>
      </c>
      <c r="K568" s="20">
        <v>0</v>
      </c>
      <c r="L568" s="24">
        <f t="shared" si="224"/>
        <v>0</v>
      </c>
    </row>
    <row r="569" spans="1:13" ht="19.2" customHeight="1" x14ac:dyDescent="0.3">
      <c r="A569" s="201"/>
      <c r="B569" s="157"/>
      <c r="C569" s="47" t="s">
        <v>11</v>
      </c>
      <c r="D569" s="19">
        <v>0</v>
      </c>
      <c r="E569" s="19">
        <v>0</v>
      </c>
      <c r="F569" s="19">
        <v>0</v>
      </c>
      <c r="G569" s="19">
        <v>0</v>
      </c>
      <c r="H569" s="19">
        <v>0</v>
      </c>
      <c r="I569" s="20">
        <v>0</v>
      </c>
      <c r="J569" s="20">
        <v>0</v>
      </c>
      <c r="K569" s="20">
        <v>0</v>
      </c>
      <c r="L569" s="24">
        <f t="shared" si="224"/>
        <v>0</v>
      </c>
    </row>
    <row r="570" spans="1:13" ht="19.2" customHeight="1" x14ac:dyDescent="0.3">
      <c r="A570" s="181" t="s">
        <v>102</v>
      </c>
      <c r="B570" s="194" t="s">
        <v>18</v>
      </c>
      <c r="C570" s="25" t="s">
        <v>5</v>
      </c>
      <c r="D570" s="50">
        <v>0</v>
      </c>
      <c r="E570" s="50">
        <v>0</v>
      </c>
      <c r="F570" s="50">
        <f>F571+F572</f>
        <v>200</v>
      </c>
      <c r="G570" s="50">
        <v>0</v>
      </c>
      <c r="H570" s="50">
        <v>0</v>
      </c>
      <c r="I570" s="75">
        <v>0</v>
      </c>
      <c r="J570" s="75">
        <v>0</v>
      </c>
      <c r="K570" s="75">
        <v>0</v>
      </c>
      <c r="L570" s="24">
        <f t="shared" si="224"/>
        <v>200</v>
      </c>
    </row>
    <row r="571" spans="1:13" ht="19.2" customHeight="1" x14ac:dyDescent="0.3">
      <c r="A571" s="182"/>
      <c r="B571" s="194"/>
      <c r="C571" s="25" t="s">
        <v>8</v>
      </c>
      <c r="D571" s="19">
        <v>0</v>
      </c>
      <c r="E571" s="19">
        <v>0</v>
      </c>
      <c r="F571" s="50">
        <v>200</v>
      </c>
      <c r="G571" s="19">
        <v>0</v>
      </c>
      <c r="H571" s="19">
        <v>0</v>
      </c>
      <c r="I571" s="20">
        <v>0</v>
      </c>
      <c r="J571" s="20">
        <v>0</v>
      </c>
      <c r="K571" s="20">
        <v>0</v>
      </c>
      <c r="L571" s="24">
        <f t="shared" si="224"/>
        <v>200</v>
      </c>
    </row>
    <row r="572" spans="1:13" ht="19.2" customHeight="1" x14ac:dyDescent="0.3">
      <c r="A572" s="182"/>
      <c r="B572" s="194"/>
      <c r="C572" s="25" t="s">
        <v>9</v>
      </c>
      <c r="D572" s="19">
        <v>0</v>
      </c>
      <c r="E572" s="19">
        <v>0</v>
      </c>
      <c r="F572" s="19">
        <v>0</v>
      </c>
      <c r="G572" s="19">
        <v>0</v>
      </c>
      <c r="H572" s="19">
        <v>0</v>
      </c>
      <c r="I572" s="20">
        <v>0</v>
      </c>
      <c r="J572" s="20">
        <v>0</v>
      </c>
      <c r="K572" s="20">
        <v>0</v>
      </c>
      <c r="L572" s="24"/>
    </row>
    <row r="573" spans="1:13" ht="19.2" customHeight="1" x14ac:dyDescent="0.3">
      <c r="A573" s="182"/>
      <c r="B573" s="194"/>
      <c r="C573" s="25" t="s">
        <v>10</v>
      </c>
      <c r="D573" s="19">
        <v>0</v>
      </c>
      <c r="E573" s="19">
        <v>0</v>
      </c>
      <c r="F573" s="19">
        <v>0</v>
      </c>
      <c r="G573" s="19">
        <v>0</v>
      </c>
      <c r="H573" s="19">
        <v>0</v>
      </c>
      <c r="I573" s="20">
        <v>0</v>
      </c>
      <c r="J573" s="20">
        <v>0</v>
      </c>
      <c r="K573" s="20">
        <v>0</v>
      </c>
      <c r="L573" s="24"/>
    </row>
    <row r="574" spans="1:13" ht="19.2" customHeight="1" x14ac:dyDescent="0.3">
      <c r="A574" s="192"/>
      <c r="B574" s="157"/>
      <c r="C574" s="47" t="s">
        <v>11</v>
      </c>
      <c r="D574" s="19">
        <v>0</v>
      </c>
      <c r="E574" s="19">
        <v>0</v>
      </c>
      <c r="F574" s="19">
        <v>0</v>
      </c>
      <c r="G574" s="19">
        <v>0</v>
      </c>
      <c r="H574" s="19">
        <v>0</v>
      </c>
      <c r="I574" s="20">
        <v>0</v>
      </c>
      <c r="J574" s="20">
        <v>0</v>
      </c>
      <c r="K574" s="20">
        <v>0</v>
      </c>
      <c r="L574" s="24"/>
    </row>
    <row r="575" spans="1:13" ht="18" customHeight="1" x14ac:dyDescent="0.3">
      <c r="A575" s="261" t="s">
        <v>35</v>
      </c>
      <c r="B575" s="157" t="s">
        <v>40</v>
      </c>
      <c r="C575" s="25" t="s">
        <v>5</v>
      </c>
      <c r="D575" s="50">
        <v>0</v>
      </c>
      <c r="E575" s="50">
        <f>E576+E579</f>
        <v>296.5</v>
      </c>
      <c r="F575" s="50">
        <f>F577+F579</f>
        <v>0</v>
      </c>
      <c r="G575" s="50">
        <f>G576+G577+G579</f>
        <v>0</v>
      </c>
      <c r="H575" s="50">
        <f>H577+H579</f>
        <v>0</v>
      </c>
      <c r="I575" s="75">
        <f>I576+I577+I579</f>
        <v>187020.3</v>
      </c>
      <c r="J575" s="75">
        <v>0</v>
      </c>
      <c r="K575" s="75">
        <v>0</v>
      </c>
      <c r="L575" s="24">
        <f>K575+J575+I575+H575+E575</f>
        <v>187316.8</v>
      </c>
      <c r="M575" s="18"/>
    </row>
    <row r="576" spans="1:13" ht="18" customHeight="1" x14ac:dyDescent="0.3">
      <c r="A576" s="261"/>
      <c r="B576" s="166"/>
      <c r="C576" s="25" t="s">
        <v>8</v>
      </c>
      <c r="D576" s="19">
        <v>0</v>
      </c>
      <c r="E576" s="19">
        <v>296.5</v>
      </c>
      <c r="F576" s="19">
        <v>0</v>
      </c>
      <c r="G576" s="19">
        <v>0</v>
      </c>
      <c r="H576" s="19">
        <v>0</v>
      </c>
      <c r="I576" s="19">
        <v>0</v>
      </c>
      <c r="J576" s="20">
        <v>0</v>
      </c>
      <c r="K576" s="20">
        <v>0</v>
      </c>
      <c r="L576" s="24">
        <f>K576+J576+I576+H576+E576</f>
        <v>296.5</v>
      </c>
    </row>
    <row r="577" spans="1:12" ht="18" customHeight="1" x14ac:dyDescent="0.3">
      <c r="A577" s="261"/>
      <c r="B577" s="166"/>
      <c r="C577" s="25" t="s">
        <v>9</v>
      </c>
      <c r="D577" s="19">
        <v>0</v>
      </c>
      <c r="E577" s="19">
        <v>0</v>
      </c>
      <c r="F577" s="19">
        <v>0</v>
      </c>
      <c r="G577" s="19">
        <v>0</v>
      </c>
      <c r="H577" s="19">
        <v>0</v>
      </c>
      <c r="I577" s="19">
        <v>173928.9</v>
      </c>
      <c r="J577" s="20">
        <v>0</v>
      </c>
      <c r="K577" s="20">
        <v>0</v>
      </c>
      <c r="L577" s="24">
        <f>K577+J577+I577+H577</f>
        <v>173928.9</v>
      </c>
    </row>
    <row r="578" spans="1:12" ht="18" customHeight="1" x14ac:dyDescent="0.3">
      <c r="A578" s="261"/>
      <c r="B578" s="166"/>
      <c r="C578" s="25" t="s">
        <v>10</v>
      </c>
      <c r="D578" s="19">
        <v>0</v>
      </c>
      <c r="E578" s="19">
        <v>0</v>
      </c>
      <c r="F578" s="19">
        <v>0</v>
      </c>
      <c r="G578" s="19">
        <v>0</v>
      </c>
      <c r="H578" s="19">
        <v>0</v>
      </c>
      <c r="I578" s="20">
        <v>0</v>
      </c>
      <c r="J578" s="20">
        <v>0</v>
      </c>
      <c r="K578" s="20">
        <v>0</v>
      </c>
      <c r="L578" s="24"/>
    </row>
    <row r="579" spans="1:12" ht="18.600000000000001" customHeight="1" x14ac:dyDescent="0.3">
      <c r="A579" s="181"/>
      <c r="B579" s="167"/>
      <c r="C579" s="47" t="s">
        <v>11</v>
      </c>
      <c r="D579" s="48">
        <v>0</v>
      </c>
      <c r="E579" s="48">
        <v>0</v>
      </c>
      <c r="F579" s="48">
        <v>0</v>
      </c>
      <c r="G579" s="19">
        <v>0</v>
      </c>
      <c r="H579" s="19">
        <v>0</v>
      </c>
      <c r="I579" s="19">
        <v>13091.4</v>
      </c>
      <c r="J579" s="20">
        <v>0</v>
      </c>
      <c r="K579" s="20">
        <v>0</v>
      </c>
      <c r="L579" s="24">
        <f>K579+J579+I579+H579</f>
        <v>13091.4</v>
      </c>
    </row>
    <row r="580" spans="1:12" ht="19.95" customHeight="1" x14ac:dyDescent="0.3">
      <c r="A580" s="181" t="s">
        <v>58</v>
      </c>
      <c r="B580" s="194" t="s">
        <v>18</v>
      </c>
      <c r="C580" s="25" t="s">
        <v>5</v>
      </c>
      <c r="D580" s="19">
        <f t="shared" ref="D580:K580" si="225">D581+D582+D583+D584</f>
        <v>150.1</v>
      </c>
      <c r="E580" s="19">
        <f t="shared" si="225"/>
        <v>0</v>
      </c>
      <c r="F580" s="19">
        <f t="shared" si="225"/>
        <v>0</v>
      </c>
      <c r="G580" s="19">
        <f t="shared" si="225"/>
        <v>0</v>
      </c>
      <c r="H580" s="19">
        <f t="shared" si="225"/>
        <v>0</v>
      </c>
      <c r="I580" s="20">
        <f t="shared" ref="I580:J580" si="226">I581+I582+I583+I584</f>
        <v>0</v>
      </c>
      <c r="J580" s="20">
        <f t="shared" si="226"/>
        <v>0</v>
      </c>
      <c r="K580" s="20">
        <f t="shared" si="225"/>
        <v>0</v>
      </c>
      <c r="L580" s="24">
        <f>K580+D580</f>
        <v>150.1</v>
      </c>
    </row>
    <row r="581" spans="1:12" ht="17.399999999999999" customHeight="1" x14ac:dyDescent="0.3">
      <c r="A581" s="182"/>
      <c r="B581" s="194"/>
      <c r="C581" s="25" t="s">
        <v>8</v>
      </c>
      <c r="D581" s="19">
        <v>150.1</v>
      </c>
      <c r="E581" s="19">
        <v>0</v>
      </c>
      <c r="F581" s="19">
        <v>0</v>
      </c>
      <c r="G581" s="19">
        <v>0</v>
      </c>
      <c r="H581" s="19">
        <v>0</v>
      </c>
      <c r="I581" s="20">
        <v>0</v>
      </c>
      <c r="J581" s="20">
        <v>0</v>
      </c>
      <c r="K581" s="20">
        <v>0</v>
      </c>
      <c r="L581" s="24">
        <f>K581+D581</f>
        <v>150.1</v>
      </c>
    </row>
    <row r="582" spans="1:12" ht="18.600000000000001" customHeight="1" x14ac:dyDescent="0.3">
      <c r="A582" s="182"/>
      <c r="B582" s="194"/>
      <c r="C582" s="25" t="s">
        <v>9</v>
      </c>
      <c r="D582" s="19">
        <v>0</v>
      </c>
      <c r="E582" s="19">
        <v>0</v>
      </c>
      <c r="F582" s="19">
        <v>0</v>
      </c>
      <c r="G582" s="19">
        <v>0</v>
      </c>
      <c r="H582" s="19">
        <v>0</v>
      </c>
      <c r="I582" s="20">
        <v>0</v>
      </c>
      <c r="J582" s="20">
        <v>0</v>
      </c>
      <c r="K582" s="20">
        <v>0</v>
      </c>
      <c r="L582" s="24"/>
    </row>
    <row r="583" spans="1:12" ht="16.2" customHeight="1" x14ac:dyDescent="0.3">
      <c r="A583" s="182"/>
      <c r="B583" s="194"/>
      <c r="C583" s="25" t="s">
        <v>10</v>
      </c>
      <c r="D583" s="19">
        <v>0</v>
      </c>
      <c r="E583" s="19">
        <v>0</v>
      </c>
      <c r="F583" s="19">
        <v>0</v>
      </c>
      <c r="G583" s="19">
        <v>0</v>
      </c>
      <c r="H583" s="19">
        <v>0</v>
      </c>
      <c r="I583" s="20">
        <v>0</v>
      </c>
      <c r="J583" s="20">
        <v>0</v>
      </c>
      <c r="K583" s="20">
        <v>0</v>
      </c>
      <c r="L583" s="24"/>
    </row>
    <row r="584" spans="1:12" ht="18.600000000000001" customHeight="1" x14ac:dyDescent="0.3">
      <c r="A584" s="192"/>
      <c r="B584" s="157"/>
      <c r="C584" s="47" t="s">
        <v>11</v>
      </c>
      <c r="D584" s="48">
        <v>0</v>
      </c>
      <c r="E584" s="48">
        <v>0</v>
      </c>
      <c r="F584" s="48">
        <v>0</v>
      </c>
      <c r="G584" s="48">
        <v>0</v>
      </c>
      <c r="H584" s="48">
        <v>0</v>
      </c>
      <c r="I584" s="49">
        <v>0</v>
      </c>
      <c r="J584" s="49">
        <v>0</v>
      </c>
      <c r="K584" s="49">
        <v>0</v>
      </c>
      <c r="L584" s="24"/>
    </row>
    <row r="585" spans="1:12" ht="18.600000000000001" customHeight="1" x14ac:dyDescent="0.3">
      <c r="A585" s="163" t="s">
        <v>64</v>
      </c>
      <c r="B585" s="194" t="s">
        <v>18</v>
      </c>
      <c r="C585" s="25" t="s">
        <v>5</v>
      </c>
      <c r="D585" s="19">
        <f>D587+D586</f>
        <v>599.29999999999995</v>
      </c>
      <c r="E585" s="19">
        <f t="shared" ref="E585:K585" si="227">E586+E587+E588+E589</f>
        <v>0</v>
      </c>
      <c r="F585" s="19">
        <f t="shared" si="227"/>
        <v>0</v>
      </c>
      <c r="G585" s="19">
        <f t="shared" si="227"/>
        <v>0</v>
      </c>
      <c r="H585" s="19">
        <f t="shared" si="227"/>
        <v>0</v>
      </c>
      <c r="I585" s="20">
        <f t="shared" ref="I585:J585" si="228">I586+I587+I588+I589</f>
        <v>0</v>
      </c>
      <c r="J585" s="20">
        <f t="shared" si="228"/>
        <v>0</v>
      </c>
      <c r="K585" s="20">
        <f t="shared" si="227"/>
        <v>0</v>
      </c>
      <c r="L585" s="24">
        <f>K585+D585</f>
        <v>599.29999999999995</v>
      </c>
    </row>
    <row r="586" spans="1:12" ht="18.600000000000001" customHeight="1" x14ac:dyDescent="0.3">
      <c r="A586" s="208"/>
      <c r="B586" s="194"/>
      <c r="C586" s="25" t="s">
        <v>8</v>
      </c>
      <c r="D586" s="19">
        <v>599.29999999999995</v>
      </c>
      <c r="E586" s="19">
        <v>0</v>
      </c>
      <c r="F586" s="19">
        <v>0</v>
      </c>
      <c r="G586" s="19">
        <v>0</v>
      </c>
      <c r="H586" s="19">
        <v>0</v>
      </c>
      <c r="I586" s="20">
        <v>0</v>
      </c>
      <c r="J586" s="20">
        <v>0</v>
      </c>
      <c r="K586" s="20">
        <v>0</v>
      </c>
      <c r="L586" s="24">
        <f>K586+D586</f>
        <v>599.29999999999995</v>
      </c>
    </row>
    <row r="587" spans="1:12" ht="18.600000000000001" customHeight="1" x14ac:dyDescent="0.3">
      <c r="A587" s="208"/>
      <c r="B587" s="194"/>
      <c r="C587" s="25" t="s">
        <v>9</v>
      </c>
      <c r="D587" s="19">
        <v>0</v>
      </c>
      <c r="E587" s="19">
        <v>0</v>
      </c>
      <c r="F587" s="19">
        <v>0</v>
      </c>
      <c r="G587" s="19">
        <v>0</v>
      </c>
      <c r="H587" s="19">
        <v>0</v>
      </c>
      <c r="I587" s="20">
        <v>0</v>
      </c>
      <c r="J587" s="20">
        <v>0</v>
      </c>
      <c r="K587" s="20">
        <v>0</v>
      </c>
      <c r="L587" s="24"/>
    </row>
    <row r="588" spans="1:12" ht="18.600000000000001" customHeight="1" x14ac:dyDescent="0.3">
      <c r="A588" s="208"/>
      <c r="B588" s="194"/>
      <c r="C588" s="25" t="s">
        <v>10</v>
      </c>
      <c r="D588" s="19">
        <v>0</v>
      </c>
      <c r="E588" s="19">
        <v>0</v>
      </c>
      <c r="F588" s="19">
        <v>0</v>
      </c>
      <c r="G588" s="19">
        <v>0</v>
      </c>
      <c r="H588" s="19">
        <v>0</v>
      </c>
      <c r="I588" s="20">
        <v>0</v>
      </c>
      <c r="J588" s="20">
        <v>0</v>
      </c>
      <c r="K588" s="20">
        <v>0</v>
      </c>
      <c r="L588" s="24"/>
    </row>
    <row r="589" spans="1:12" ht="21" customHeight="1" x14ac:dyDescent="0.3">
      <c r="A589" s="209"/>
      <c r="B589" s="194"/>
      <c r="C589" s="25" t="s">
        <v>11</v>
      </c>
      <c r="D589" s="19">
        <v>0</v>
      </c>
      <c r="E589" s="19">
        <v>0</v>
      </c>
      <c r="F589" s="19">
        <v>0</v>
      </c>
      <c r="G589" s="19">
        <v>0</v>
      </c>
      <c r="H589" s="19">
        <v>0</v>
      </c>
      <c r="I589" s="20">
        <v>0</v>
      </c>
      <c r="J589" s="20">
        <v>0</v>
      </c>
      <c r="K589" s="20">
        <v>0</v>
      </c>
      <c r="L589" s="24"/>
    </row>
    <row r="590" spans="1:12" ht="18.600000000000001" customHeight="1" x14ac:dyDescent="0.3">
      <c r="A590" s="163" t="s">
        <v>65</v>
      </c>
      <c r="B590" s="194" t="s">
        <v>18</v>
      </c>
      <c r="C590" s="25" t="s">
        <v>5</v>
      </c>
      <c r="D590" s="19">
        <f>D591+D592</f>
        <v>322.10000000000002</v>
      </c>
      <c r="E590" s="19">
        <f t="shared" ref="E590:K590" si="229">E591+E592+E593+E594</f>
        <v>0</v>
      </c>
      <c r="F590" s="19">
        <f t="shared" si="229"/>
        <v>0</v>
      </c>
      <c r="G590" s="19">
        <f t="shared" si="229"/>
        <v>0</v>
      </c>
      <c r="H590" s="19">
        <f t="shared" si="229"/>
        <v>0</v>
      </c>
      <c r="I590" s="20">
        <f t="shared" ref="I590:J590" si="230">I591+I592+I593+I594</f>
        <v>0</v>
      </c>
      <c r="J590" s="20">
        <f t="shared" si="230"/>
        <v>0</v>
      </c>
      <c r="K590" s="20">
        <f t="shared" si="229"/>
        <v>0</v>
      </c>
      <c r="L590" s="24">
        <f>K590+D590</f>
        <v>322.10000000000002</v>
      </c>
    </row>
    <row r="591" spans="1:12" ht="18.600000000000001" customHeight="1" x14ac:dyDescent="0.3">
      <c r="A591" s="208"/>
      <c r="B591" s="194"/>
      <c r="C591" s="25" t="s">
        <v>8</v>
      </c>
      <c r="D591" s="19">
        <v>322.10000000000002</v>
      </c>
      <c r="E591" s="19">
        <v>0</v>
      </c>
      <c r="F591" s="19">
        <v>0</v>
      </c>
      <c r="G591" s="19">
        <v>0</v>
      </c>
      <c r="H591" s="19">
        <v>0</v>
      </c>
      <c r="I591" s="20">
        <v>0</v>
      </c>
      <c r="J591" s="20">
        <v>0</v>
      </c>
      <c r="K591" s="20">
        <v>0</v>
      </c>
      <c r="L591" s="24">
        <f>K591+D591</f>
        <v>322.10000000000002</v>
      </c>
    </row>
    <row r="592" spans="1:12" ht="18.600000000000001" customHeight="1" x14ac:dyDescent="0.3">
      <c r="A592" s="208"/>
      <c r="B592" s="194"/>
      <c r="C592" s="25" t="s">
        <v>9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20">
        <v>0</v>
      </c>
      <c r="J592" s="20">
        <v>0</v>
      </c>
      <c r="K592" s="20">
        <v>0</v>
      </c>
      <c r="L592" s="24"/>
    </row>
    <row r="593" spans="1:12" ht="18.600000000000001" customHeight="1" x14ac:dyDescent="0.3">
      <c r="A593" s="208"/>
      <c r="B593" s="194"/>
      <c r="C593" s="25" t="s">
        <v>10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20">
        <v>0</v>
      </c>
      <c r="J593" s="20">
        <v>0</v>
      </c>
      <c r="K593" s="20">
        <v>0</v>
      </c>
      <c r="L593" s="24"/>
    </row>
    <row r="594" spans="1:12" ht="24" customHeight="1" x14ac:dyDescent="0.3">
      <c r="A594" s="209"/>
      <c r="B594" s="194"/>
      <c r="C594" s="25" t="s">
        <v>11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20">
        <v>0</v>
      </c>
      <c r="J594" s="20">
        <v>0</v>
      </c>
      <c r="K594" s="20">
        <v>0</v>
      </c>
      <c r="L594" s="24"/>
    </row>
    <row r="595" spans="1:12" ht="18.600000000000001" customHeight="1" x14ac:dyDescent="0.3">
      <c r="A595" s="163" t="s">
        <v>67</v>
      </c>
      <c r="B595" s="194" t="s">
        <v>18</v>
      </c>
      <c r="C595" s="25" t="s">
        <v>5</v>
      </c>
      <c r="D595" s="19">
        <v>0</v>
      </c>
      <c r="E595" s="19">
        <f>E596+E597</f>
        <v>1216.5</v>
      </c>
      <c r="F595" s="19">
        <v>0</v>
      </c>
      <c r="G595" s="19">
        <v>0</v>
      </c>
      <c r="H595" s="19">
        <v>0</v>
      </c>
      <c r="I595" s="20">
        <v>0</v>
      </c>
      <c r="J595" s="20">
        <v>0</v>
      </c>
      <c r="K595" s="20">
        <v>0</v>
      </c>
      <c r="L595" s="24">
        <f>K595+I595+E595</f>
        <v>1216.5</v>
      </c>
    </row>
    <row r="596" spans="1:12" ht="18.600000000000001" customHeight="1" x14ac:dyDescent="0.3">
      <c r="A596" s="164"/>
      <c r="B596" s="194"/>
      <c r="C596" s="25" t="s">
        <v>8</v>
      </c>
      <c r="D596" s="50">
        <v>0</v>
      </c>
      <c r="E596" s="86">
        <v>1216.5</v>
      </c>
      <c r="F596" s="19">
        <v>0</v>
      </c>
      <c r="G596" s="19">
        <v>0</v>
      </c>
      <c r="H596" s="19">
        <v>0</v>
      </c>
      <c r="I596" s="20">
        <v>0</v>
      </c>
      <c r="J596" s="20">
        <v>0</v>
      </c>
      <c r="K596" s="20">
        <v>0</v>
      </c>
      <c r="L596" s="24">
        <f>K596+I596+E596</f>
        <v>1216.5</v>
      </c>
    </row>
    <row r="597" spans="1:12" ht="18.600000000000001" customHeight="1" x14ac:dyDescent="0.3">
      <c r="A597" s="164"/>
      <c r="B597" s="194"/>
      <c r="C597" s="25" t="s">
        <v>9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20">
        <v>0</v>
      </c>
      <c r="J597" s="20">
        <v>0</v>
      </c>
      <c r="K597" s="20">
        <v>0</v>
      </c>
      <c r="L597" s="24"/>
    </row>
    <row r="598" spans="1:12" ht="18.600000000000001" customHeight="1" x14ac:dyDescent="0.3">
      <c r="A598" s="164"/>
      <c r="B598" s="194"/>
      <c r="C598" s="25" t="s">
        <v>10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20">
        <v>0</v>
      </c>
      <c r="J598" s="20">
        <v>0</v>
      </c>
      <c r="K598" s="20">
        <v>0</v>
      </c>
      <c r="L598" s="24"/>
    </row>
    <row r="599" spans="1:12" ht="26.25" customHeight="1" x14ac:dyDescent="0.3">
      <c r="A599" s="165"/>
      <c r="B599" s="194"/>
      <c r="C599" s="25" t="s">
        <v>11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20">
        <v>0</v>
      </c>
      <c r="J599" s="20">
        <v>0</v>
      </c>
      <c r="K599" s="20">
        <v>0</v>
      </c>
      <c r="L599" s="24"/>
    </row>
    <row r="600" spans="1:12" ht="18.600000000000001" customHeight="1" x14ac:dyDescent="0.3">
      <c r="A600" s="163" t="s">
        <v>79</v>
      </c>
      <c r="B600" s="194" t="s">
        <v>18</v>
      </c>
      <c r="C600" s="25" t="s">
        <v>5</v>
      </c>
      <c r="D600" s="19">
        <v>0</v>
      </c>
      <c r="E600" s="19">
        <f>E601+E602</f>
        <v>140</v>
      </c>
      <c r="F600" s="19">
        <v>0</v>
      </c>
      <c r="G600" s="19">
        <v>0</v>
      </c>
      <c r="H600" s="19">
        <v>0</v>
      </c>
      <c r="I600" s="20">
        <v>0</v>
      </c>
      <c r="J600" s="20">
        <v>0</v>
      </c>
      <c r="K600" s="20">
        <v>0</v>
      </c>
      <c r="L600" s="24">
        <f>K600+H600+G600+F600+E600+D600</f>
        <v>140</v>
      </c>
    </row>
    <row r="601" spans="1:12" ht="18.600000000000001" customHeight="1" x14ac:dyDescent="0.3">
      <c r="A601" s="164"/>
      <c r="B601" s="194"/>
      <c r="C601" s="25" t="s">
        <v>8</v>
      </c>
      <c r="D601" s="50">
        <v>0</v>
      </c>
      <c r="E601" s="19">
        <v>140</v>
      </c>
      <c r="F601" s="50">
        <v>0</v>
      </c>
      <c r="G601" s="50">
        <v>0</v>
      </c>
      <c r="H601" s="50">
        <v>0</v>
      </c>
      <c r="I601" s="75">
        <v>0</v>
      </c>
      <c r="J601" s="75">
        <v>0</v>
      </c>
      <c r="K601" s="75">
        <v>0</v>
      </c>
      <c r="L601" s="24">
        <f>K601+H601+G601+F601+E601+D601</f>
        <v>140</v>
      </c>
    </row>
    <row r="602" spans="1:12" ht="18.600000000000001" customHeight="1" x14ac:dyDescent="0.3">
      <c r="A602" s="164"/>
      <c r="B602" s="194"/>
      <c r="C602" s="25" t="s">
        <v>9</v>
      </c>
      <c r="D602" s="19">
        <v>0</v>
      </c>
      <c r="E602" s="19">
        <v>0</v>
      </c>
      <c r="F602" s="19">
        <v>0</v>
      </c>
      <c r="G602" s="19">
        <v>0</v>
      </c>
      <c r="H602" s="19">
        <v>0</v>
      </c>
      <c r="I602" s="20">
        <v>0</v>
      </c>
      <c r="J602" s="20">
        <v>0</v>
      </c>
      <c r="K602" s="20">
        <v>0</v>
      </c>
      <c r="L602" s="24"/>
    </row>
    <row r="603" spans="1:12" ht="18.600000000000001" customHeight="1" x14ac:dyDescent="0.3">
      <c r="A603" s="164"/>
      <c r="B603" s="194"/>
      <c r="C603" s="25" t="s">
        <v>10</v>
      </c>
      <c r="D603" s="19">
        <v>0</v>
      </c>
      <c r="E603" s="19">
        <v>0</v>
      </c>
      <c r="F603" s="19">
        <v>0</v>
      </c>
      <c r="G603" s="19">
        <v>0</v>
      </c>
      <c r="H603" s="19">
        <v>0</v>
      </c>
      <c r="I603" s="20">
        <v>0</v>
      </c>
      <c r="J603" s="20">
        <v>0</v>
      </c>
      <c r="K603" s="20">
        <v>0</v>
      </c>
      <c r="L603" s="24"/>
    </row>
    <row r="604" spans="1:12" ht="22.95" customHeight="1" x14ac:dyDescent="0.3">
      <c r="A604" s="165"/>
      <c r="B604" s="194"/>
      <c r="C604" s="25" t="s">
        <v>11</v>
      </c>
      <c r="D604" s="19">
        <v>0</v>
      </c>
      <c r="E604" s="19">
        <v>0</v>
      </c>
      <c r="F604" s="19">
        <v>0</v>
      </c>
      <c r="G604" s="19">
        <v>0</v>
      </c>
      <c r="H604" s="19">
        <v>0</v>
      </c>
      <c r="I604" s="20">
        <v>0</v>
      </c>
      <c r="J604" s="20">
        <v>0</v>
      </c>
      <c r="K604" s="20">
        <v>0</v>
      </c>
      <c r="L604" s="24"/>
    </row>
    <row r="605" spans="1:12" ht="21" customHeight="1" x14ac:dyDescent="0.3">
      <c r="A605" s="193" t="s">
        <v>83</v>
      </c>
      <c r="B605" s="194" t="s">
        <v>18</v>
      </c>
      <c r="C605" s="145" t="s">
        <v>5</v>
      </c>
      <c r="D605" s="50">
        <v>0</v>
      </c>
      <c r="E605" s="19">
        <f>E606+E609</f>
        <v>8.6</v>
      </c>
      <c r="F605" s="50">
        <v>0</v>
      </c>
      <c r="G605" s="50">
        <v>0</v>
      </c>
      <c r="H605" s="50">
        <v>0</v>
      </c>
      <c r="I605" s="75">
        <v>0</v>
      </c>
      <c r="J605" s="75">
        <v>0</v>
      </c>
      <c r="K605" s="75">
        <v>0</v>
      </c>
      <c r="L605" s="24">
        <f>E605+F605+G605+H605+K605</f>
        <v>8.6</v>
      </c>
    </row>
    <row r="606" spans="1:12" ht="21" customHeight="1" x14ac:dyDescent="0.3">
      <c r="A606" s="193"/>
      <c r="B606" s="194"/>
      <c r="C606" s="25" t="s">
        <v>8</v>
      </c>
      <c r="D606" s="50">
        <v>0</v>
      </c>
      <c r="E606" s="86">
        <v>8.6</v>
      </c>
      <c r="F606" s="50">
        <v>0</v>
      </c>
      <c r="G606" s="50">
        <v>0</v>
      </c>
      <c r="H606" s="50">
        <v>0</v>
      </c>
      <c r="I606" s="75">
        <v>0</v>
      </c>
      <c r="J606" s="75">
        <v>0</v>
      </c>
      <c r="K606" s="75">
        <v>0</v>
      </c>
      <c r="L606" s="24">
        <f>E606+F606+G606+H606+K606</f>
        <v>8.6</v>
      </c>
    </row>
    <row r="607" spans="1:12" ht="21" customHeight="1" x14ac:dyDescent="0.3">
      <c r="A607" s="193"/>
      <c r="B607" s="194"/>
      <c r="C607" s="25" t="s">
        <v>9</v>
      </c>
      <c r="D607" s="19">
        <v>0</v>
      </c>
      <c r="E607" s="19">
        <v>0</v>
      </c>
      <c r="F607" s="19">
        <v>0</v>
      </c>
      <c r="G607" s="19">
        <v>0</v>
      </c>
      <c r="H607" s="19">
        <v>0</v>
      </c>
      <c r="I607" s="20">
        <v>0</v>
      </c>
      <c r="J607" s="20">
        <v>0</v>
      </c>
      <c r="K607" s="20">
        <v>0</v>
      </c>
      <c r="L607" s="24"/>
    </row>
    <row r="608" spans="1:12" ht="21" customHeight="1" x14ac:dyDescent="0.3">
      <c r="A608" s="193"/>
      <c r="B608" s="194"/>
      <c r="C608" s="25" t="s">
        <v>10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20">
        <v>0</v>
      </c>
      <c r="J608" s="20">
        <v>0</v>
      </c>
      <c r="K608" s="20">
        <v>0</v>
      </c>
      <c r="L608" s="24"/>
    </row>
    <row r="609" spans="1:12" ht="21" customHeight="1" x14ac:dyDescent="0.3">
      <c r="A609" s="163"/>
      <c r="B609" s="157"/>
      <c r="C609" s="47" t="s">
        <v>11</v>
      </c>
      <c r="D609" s="48">
        <v>0</v>
      </c>
      <c r="E609" s="48">
        <v>0</v>
      </c>
      <c r="F609" s="48">
        <v>0</v>
      </c>
      <c r="G609" s="48">
        <v>0</v>
      </c>
      <c r="H609" s="48">
        <v>0</v>
      </c>
      <c r="I609" s="49">
        <v>0</v>
      </c>
      <c r="J609" s="49">
        <v>0</v>
      </c>
      <c r="K609" s="49">
        <v>0</v>
      </c>
      <c r="L609" s="24"/>
    </row>
    <row r="610" spans="1:12" ht="21" customHeight="1" x14ac:dyDescent="0.3">
      <c r="A610" s="193" t="s">
        <v>120</v>
      </c>
      <c r="B610" s="194" t="s">
        <v>18</v>
      </c>
      <c r="C610" s="141" t="s">
        <v>5</v>
      </c>
      <c r="D610" s="19">
        <v>0</v>
      </c>
      <c r="E610" s="19">
        <v>0</v>
      </c>
      <c r="F610" s="19">
        <v>0</v>
      </c>
      <c r="G610" s="19">
        <f>G611</f>
        <v>350</v>
      </c>
      <c r="H610" s="19">
        <v>0</v>
      </c>
      <c r="I610" s="20">
        <v>0</v>
      </c>
      <c r="J610" s="20">
        <v>0</v>
      </c>
      <c r="K610" s="20">
        <v>0</v>
      </c>
      <c r="L610" s="24">
        <f>K610+I610+H610+G610</f>
        <v>350</v>
      </c>
    </row>
    <row r="611" spans="1:12" ht="21" customHeight="1" x14ac:dyDescent="0.3">
      <c r="A611" s="193"/>
      <c r="B611" s="194"/>
      <c r="C611" s="141" t="s">
        <v>8</v>
      </c>
      <c r="D611" s="19">
        <v>0</v>
      </c>
      <c r="E611" s="19">
        <v>0</v>
      </c>
      <c r="F611" s="19">
        <v>0</v>
      </c>
      <c r="G611" s="19">
        <v>350</v>
      </c>
      <c r="H611" s="19">
        <v>0</v>
      </c>
      <c r="I611" s="20">
        <v>0</v>
      </c>
      <c r="J611" s="20">
        <v>0</v>
      </c>
      <c r="K611" s="20">
        <v>0</v>
      </c>
      <c r="L611" s="24">
        <f>K611+I611+H611+G611</f>
        <v>350</v>
      </c>
    </row>
    <row r="612" spans="1:12" ht="21" customHeight="1" x14ac:dyDescent="0.3">
      <c r="A612" s="193"/>
      <c r="B612" s="194"/>
      <c r="C612" s="141" t="s">
        <v>9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20">
        <v>0</v>
      </c>
      <c r="J612" s="20">
        <v>0</v>
      </c>
      <c r="K612" s="20">
        <v>0</v>
      </c>
      <c r="L612" s="24"/>
    </row>
    <row r="613" spans="1:12" ht="21" customHeight="1" x14ac:dyDescent="0.3">
      <c r="A613" s="193"/>
      <c r="B613" s="194"/>
      <c r="C613" s="141" t="s">
        <v>10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20">
        <v>0</v>
      </c>
      <c r="J613" s="20">
        <v>0</v>
      </c>
      <c r="K613" s="20">
        <v>0</v>
      </c>
      <c r="L613" s="24"/>
    </row>
    <row r="614" spans="1:12" ht="21" customHeight="1" thickBot="1" x14ac:dyDescent="0.35">
      <c r="A614" s="163"/>
      <c r="B614" s="196"/>
      <c r="C614" s="153" t="s">
        <v>11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9">
        <v>0</v>
      </c>
      <c r="J614" s="29">
        <v>0</v>
      </c>
      <c r="K614" s="29">
        <v>0</v>
      </c>
      <c r="L614" s="24"/>
    </row>
    <row r="615" spans="1:12" ht="21" customHeight="1" x14ac:dyDescent="0.3">
      <c r="A615" s="181" t="s">
        <v>131</v>
      </c>
      <c r="B615" s="160" t="s">
        <v>3</v>
      </c>
      <c r="C615" s="146" t="s">
        <v>5</v>
      </c>
      <c r="D615" s="50">
        <v>0</v>
      </c>
      <c r="E615" s="50">
        <v>0</v>
      </c>
      <c r="F615" s="50">
        <v>0</v>
      </c>
      <c r="G615" s="50">
        <v>0</v>
      </c>
      <c r="H615" s="50">
        <f>H616+H617+H619</f>
        <v>5585</v>
      </c>
      <c r="I615" s="75">
        <f>I616+I617+I619</f>
        <v>8092.9</v>
      </c>
      <c r="J615" s="75">
        <f>J616+J616+J617+J619</f>
        <v>16104</v>
      </c>
      <c r="K615" s="75">
        <f>K616+K616+K617+K619</f>
        <v>16104</v>
      </c>
      <c r="L615" s="24">
        <f>K615+J615+I615+H615</f>
        <v>45885.9</v>
      </c>
    </row>
    <row r="616" spans="1:12" ht="21" customHeight="1" x14ac:dyDescent="0.3">
      <c r="A616" s="213"/>
      <c r="B616" s="197"/>
      <c r="C616" s="141" t="s">
        <v>8</v>
      </c>
      <c r="D616" s="19">
        <v>0</v>
      </c>
      <c r="E616" s="19">
        <v>0</v>
      </c>
      <c r="F616" s="19">
        <v>0</v>
      </c>
      <c r="G616" s="19">
        <v>0</v>
      </c>
      <c r="H616" s="19">
        <v>5585</v>
      </c>
      <c r="I616" s="20">
        <f>I621+I626</f>
        <v>8092.9</v>
      </c>
      <c r="J616" s="20">
        <v>0</v>
      </c>
      <c r="K616" s="20">
        <v>0</v>
      </c>
      <c r="L616" s="24">
        <f>K616+J616+I616+H616</f>
        <v>13677.9</v>
      </c>
    </row>
    <row r="617" spans="1:12" ht="21" customHeight="1" x14ac:dyDescent="0.3">
      <c r="A617" s="213"/>
      <c r="B617" s="197"/>
      <c r="C617" s="141" t="s">
        <v>9</v>
      </c>
      <c r="D617" s="19">
        <v>0</v>
      </c>
      <c r="E617" s="19">
        <v>0</v>
      </c>
      <c r="F617" s="19">
        <v>0</v>
      </c>
      <c r="G617" s="19">
        <v>0</v>
      </c>
      <c r="H617" s="19">
        <f>H622+H623</f>
        <v>0</v>
      </c>
      <c r="I617" s="20">
        <v>0</v>
      </c>
      <c r="J617" s="20">
        <v>0</v>
      </c>
      <c r="K617" s="20">
        <v>0</v>
      </c>
      <c r="L617" s="24">
        <f>K617+I617+H617</f>
        <v>0</v>
      </c>
    </row>
    <row r="618" spans="1:12" ht="21" customHeight="1" x14ac:dyDescent="0.3">
      <c r="A618" s="213"/>
      <c r="B618" s="197"/>
      <c r="C618" s="141" t="s">
        <v>10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20">
        <v>0</v>
      </c>
      <c r="J618" s="20">
        <v>0</v>
      </c>
      <c r="K618" s="20">
        <v>0</v>
      </c>
      <c r="L618" s="24"/>
    </row>
    <row r="619" spans="1:12" ht="21" customHeight="1" thickBot="1" x14ac:dyDescent="0.35">
      <c r="A619" s="213"/>
      <c r="B619" s="198"/>
      <c r="C619" s="141" t="s">
        <v>11</v>
      </c>
      <c r="D619" s="19">
        <v>0</v>
      </c>
      <c r="E619" s="19">
        <v>0</v>
      </c>
      <c r="F619" s="19">
        <v>0</v>
      </c>
      <c r="G619" s="19">
        <v>0</v>
      </c>
      <c r="H619" s="19">
        <f>H624+H623</f>
        <v>0</v>
      </c>
      <c r="I619" s="20">
        <f>I624+I629</f>
        <v>0</v>
      </c>
      <c r="J619" s="20">
        <v>16104</v>
      </c>
      <c r="K619" s="20">
        <v>16104</v>
      </c>
      <c r="L619" s="24">
        <f>K619+J619+I619+H619</f>
        <v>32208</v>
      </c>
    </row>
    <row r="620" spans="1:12" ht="21" customHeight="1" x14ac:dyDescent="0.3">
      <c r="A620" s="273"/>
      <c r="B620" s="166" t="s">
        <v>40</v>
      </c>
      <c r="C620" s="141" t="s">
        <v>5</v>
      </c>
      <c r="D620" s="50">
        <v>0</v>
      </c>
      <c r="E620" s="50">
        <v>0</v>
      </c>
      <c r="F620" s="50">
        <v>0</v>
      </c>
      <c r="G620" s="50">
        <v>0</v>
      </c>
      <c r="H620" s="50">
        <f>H621+H622+H624</f>
        <v>5329.3</v>
      </c>
      <c r="I620" s="75">
        <f>I621+I622+I624</f>
        <v>8068.5</v>
      </c>
      <c r="J620" s="75">
        <f>J621+J621+J622+J624</f>
        <v>16104</v>
      </c>
      <c r="K620" s="75">
        <f>K621+K621+K622+K624</f>
        <v>16104</v>
      </c>
      <c r="L620" s="24">
        <f>K620+J620+I620+H620</f>
        <v>45605.8</v>
      </c>
    </row>
    <row r="621" spans="1:12" ht="21" customHeight="1" x14ac:dyDescent="0.3">
      <c r="A621" s="273"/>
      <c r="B621" s="166"/>
      <c r="C621" s="141" t="s">
        <v>8</v>
      </c>
      <c r="D621" s="19">
        <v>0</v>
      </c>
      <c r="E621" s="19">
        <v>0</v>
      </c>
      <c r="F621" s="19">
        <v>0</v>
      </c>
      <c r="G621" s="19">
        <v>0</v>
      </c>
      <c r="H621" s="19">
        <v>5329.3</v>
      </c>
      <c r="I621" s="20">
        <f>I631+I641</f>
        <v>8068.5</v>
      </c>
      <c r="J621" s="20">
        <v>0</v>
      </c>
      <c r="K621" s="20">
        <v>0</v>
      </c>
      <c r="L621" s="24">
        <f>K621+I621+H621</f>
        <v>13397.8</v>
      </c>
    </row>
    <row r="622" spans="1:12" ht="21" customHeight="1" x14ac:dyDescent="0.3">
      <c r="A622" s="273"/>
      <c r="B622" s="166"/>
      <c r="C622" s="141" t="s">
        <v>9</v>
      </c>
      <c r="D622" s="19">
        <v>0</v>
      </c>
      <c r="E622" s="19">
        <v>0</v>
      </c>
      <c r="F622" s="19">
        <v>0</v>
      </c>
      <c r="G622" s="19">
        <v>0</v>
      </c>
      <c r="H622" s="19">
        <v>0</v>
      </c>
      <c r="I622" s="20">
        <v>0</v>
      </c>
      <c r="J622" s="20">
        <v>0</v>
      </c>
      <c r="K622" s="20">
        <v>0</v>
      </c>
      <c r="L622" s="24">
        <f>K622+I622+H622</f>
        <v>0</v>
      </c>
    </row>
    <row r="623" spans="1:12" ht="21" customHeight="1" x14ac:dyDescent="0.3">
      <c r="A623" s="273"/>
      <c r="B623" s="166"/>
      <c r="C623" s="141" t="s">
        <v>10</v>
      </c>
      <c r="D623" s="19">
        <v>0</v>
      </c>
      <c r="E623" s="19">
        <v>0</v>
      </c>
      <c r="F623" s="19">
        <v>0</v>
      </c>
      <c r="G623" s="19">
        <v>0</v>
      </c>
      <c r="H623" s="19">
        <v>0</v>
      </c>
      <c r="I623" s="20">
        <v>0</v>
      </c>
      <c r="J623" s="20">
        <v>0</v>
      </c>
      <c r="K623" s="20">
        <v>0</v>
      </c>
      <c r="L623" s="24"/>
    </row>
    <row r="624" spans="1:12" ht="21" customHeight="1" thickBot="1" x14ac:dyDescent="0.35">
      <c r="A624" s="273"/>
      <c r="B624" s="179"/>
      <c r="C624" s="153" t="s">
        <v>11</v>
      </c>
      <c r="D624" s="28">
        <v>0</v>
      </c>
      <c r="E624" s="28">
        <v>0</v>
      </c>
      <c r="F624" s="28">
        <v>0</v>
      </c>
      <c r="G624" s="28">
        <v>0</v>
      </c>
      <c r="H624" s="28">
        <v>0</v>
      </c>
      <c r="I624" s="29">
        <v>0</v>
      </c>
      <c r="J624" s="29">
        <v>16104</v>
      </c>
      <c r="K624" s="29">
        <v>16104</v>
      </c>
      <c r="L624" s="24">
        <f>K624+J624+I624+H624</f>
        <v>32208</v>
      </c>
    </row>
    <row r="625" spans="1:12" ht="21" customHeight="1" x14ac:dyDescent="0.3">
      <c r="A625" s="273"/>
      <c r="B625" s="194" t="s">
        <v>18</v>
      </c>
      <c r="C625" s="141" t="s">
        <v>5</v>
      </c>
      <c r="D625" s="50">
        <v>0</v>
      </c>
      <c r="E625" s="50">
        <v>0</v>
      </c>
      <c r="F625" s="50">
        <v>0</v>
      </c>
      <c r="G625" s="50">
        <v>0</v>
      </c>
      <c r="H625" s="50">
        <f>H626+H627+H629</f>
        <v>255.7</v>
      </c>
      <c r="I625" s="50">
        <f>I626+I627+I629</f>
        <v>24.4</v>
      </c>
      <c r="J625" s="50">
        <v>0</v>
      </c>
      <c r="K625" s="75">
        <v>0</v>
      </c>
      <c r="L625" s="24">
        <f>K625+J625+I625+H625</f>
        <v>280.09999999999997</v>
      </c>
    </row>
    <row r="626" spans="1:12" ht="21" customHeight="1" x14ac:dyDescent="0.3">
      <c r="A626" s="273"/>
      <c r="B626" s="194"/>
      <c r="C626" s="141" t="s">
        <v>8</v>
      </c>
      <c r="D626" s="19">
        <v>0</v>
      </c>
      <c r="E626" s="19">
        <v>0</v>
      </c>
      <c r="F626" s="19">
        <v>0</v>
      </c>
      <c r="G626" s="19">
        <v>0</v>
      </c>
      <c r="H626" s="19">
        <f>H636+H638</f>
        <v>255.7</v>
      </c>
      <c r="I626" s="19">
        <f>I636+I638</f>
        <v>24.4</v>
      </c>
      <c r="J626" s="19">
        <v>0</v>
      </c>
      <c r="K626" s="20">
        <v>0</v>
      </c>
      <c r="L626" s="24">
        <f>K626+I626+H626</f>
        <v>280.09999999999997</v>
      </c>
    </row>
    <row r="627" spans="1:12" ht="21" customHeight="1" x14ac:dyDescent="0.3">
      <c r="A627" s="273"/>
      <c r="B627" s="194"/>
      <c r="C627" s="141" t="s">
        <v>9</v>
      </c>
      <c r="D627" s="19">
        <v>0</v>
      </c>
      <c r="E627" s="19">
        <v>0</v>
      </c>
      <c r="F627" s="19">
        <v>0</v>
      </c>
      <c r="G627" s="19">
        <v>0</v>
      </c>
      <c r="H627" s="19">
        <v>0</v>
      </c>
      <c r="I627" s="19">
        <v>0</v>
      </c>
      <c r="J627" s="19">
        <v>0</v>
      </c>
      <c r="K627" s="20">
        <v>0</v>
      </c>
      <c r="L627" s="24">
        <f>K627+I627+H627</f>
        <v>0</v>
      </c>
    </row>
    <row r="628" spans="1:12" ht="21" customHeight="1" x14ac:dyDescent="0.3">
      <c r="A628" s="273"/>
      <c r="B628" s="194"/>
      <c r="C628" s="141" t="s">
        <v>10</v>
      </c>
      <c r="D628" s="19">
        <v>0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20">
        <v>0</v>
      </c>
      <c r="L628" s="24"/>
    </row>
    <row r="629" spans="1:12" ht="21" customHeight="1" thickBot="1" x14ac:dyDescent="0.35">
      <c r="A629" s="274"/>
      <c r="B629" s="196"/>
      <c r="C629" s="153" t="s">
        <v>11</v>
      </c>
      <c r="D629" s="28">
        <v>0</v>
      </c>
      <c r="E629" s="28">
        <v>0</v>
      </c>
      <c r="F629" s="28">
        <v>0</v>
      </c>
      <c r="G629" s="28">
        <v>0</v>
      </c>
      <c r="H629" s="28">
        <v>0</v>
      </c>
      <c r="I629" s="28">
        <v>0</v>
      </c>
      <c r="J629" s="28">
        <v>0</v>
      </c>
      <c r="K629" s="29">
        <v>0</v>
      </c>
      <c r="L629" s="24">
        <f>K629+J629+I629+H629</f>
        <v>0</v>
      </c>
    </row>
    <row r="630" spans="1:12" ht="21" customHeight="1" x14ac:dyDescent="0.3">
      <c r="A630" s="163" t="s">
        <v>125</v>
      </c>
      <c r="B630" s="166" t="s">
        <v>40</v>
      </c>
      <c r="C630" s="141" t="s">
        <v>5</v>
      </c>
      <c r="D630" s="50">
        <v>0</v>
      </c>
      <c r="E630" s="50">
        <v>0</v>
      </c>
      <c r="F630" s="50">
        <v>0</v>
      </c>
      <c r="G630" s="50">
        <v>0</v>
      </c>
      <c r="H630" s="50">
        <f>H631+H632+H634</f>
        <v>0</v>
      </c>
      <c r="I630" s="50">
        <f>I631+I632+I634</f>
        <v>291.2</v>
      </c>
      <c r="J630" s="50">
        <v>0</v>
      </c>
      <c r="K630" s="24">
        <f>K631+K632+K634</f>
        <v>0</v>
      </c>
      <c r="L630" s="24">
        <f>K630+J630+I630+H630</f>
        <v>291.2</v>
      </c>
    </row>
    <row r="631" spans="1:12" ht="21" customHeight="1" x14ac:dyDescent="0.3">
      <c r="A631" s="275"/>
      <c r="B631" s="166"/>
      <c r="C631" s="141" t="s">
        <v>8</v>
      </c>
      <c r="D631" s="19">
        <v>0</v>
      </c>
      <c r="E631" s="19">
        <v>0</v>
      </c>
      <c r="F631" s="19">
        <v>0</v>
      </c>
      <c r="G631" s="19">
        <v>0</v>
      </c>
      <c r="H631" s="19">
        <v>0</v>
      </c>
      <c r="I631" s="19">
        <v>291.2</v>
      </c>
      <c r="J631" s="19">
        <v>0</v>
      </c>
      <c r="K631" s="24">
        <v>0</v>
      </c>
      <c r="L631" s="24">
        <f>K631+J631+I631+H631</f>
        <v>291.2</v>
      </c>
    </row>
    <row r="632" spans="1:12" ht="21" customHeight="1" x14ac:dyDescent="0.3">
      <c r="A632" s="275"/>
      <c r="B632" s="166"/>
      <c r="C632" s="141" t="s">
        <v>9</v>
      </c>
      <c r="D632" s="19">
        <v>0</v>
      </c>
      <c r="E632" s="19">
        <v>0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24">
        <f>J632+H632+G632</f>
        <v>0</v>
      </c>
      <c r="L632" s="24"/>
    </row>
    <row r="633" spans="1:12" ht="21" customHeight="1" x14ac:dyDescent="0.3">
      <c r="A633" s="275"/>
      <c r="B633" s="166"/>
      <c r="C633" s="141" t="s">
        <v>10</v>
      </c>
      <c r="D633" s="19">
        <v>0</v>
      </c>
      <c r="E633" s="19">
        <v>0</v>
      </c>
      <c r="F633" s="19">
        <v>0</v>
      </c>
      <c r="G633" s="19">
        <v>0</v>
      </c>
      <c r="H633" s="19">
        <v>0</v>
      </c>
      <c r="I633" s="19">
        <v>0</v>
      </c>
      <c r="J633" s="19">
        <v>0</v>
      </c>
      <c r="K633" s="20">
        <v>0</v>
      </c>
      <c r="L633" s="24"/>
    </row>
    <row r="634" spans="1:12" ht="21" customHeight="1" thickBot="1" x14ac:dyDescent="0.35">
      <c r="A634" s="275"/>
      <c r="B634" s="179"/>
      <c r="C634" s="153" t="s">
        <v>11</v>
      </c>
      <c r="D634" s="28">
        <v>0</v>
      </c>
      <c r="E634" s="28">
        <v>0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4">
        <f>J634+I634+H634+G634</f>
        <v>0</v>
      </c>
      <c r="L634" s="24"/>
    </row>
    <row r="635" spans="1:12" ht="21" customHeight="1" x14ac:dyDescent="0.3">
      <c r="A635" s="275"/>
      <c r="B635" s="194" t="s">
        <v>18</v>
      </c>
      <c r="C635" s="141" t="s">
        <v>5</v>
      </c>
      <c r="D635" s="50">
        <v>0</v>
      </c>
      <c r="E635" s="50">
        <v>0</v>
      </c>
      <c r="F635" s="50">
        <v>0</v>
      </c>
      <c r="G635" s="50">
        <v>0</v>
      </c>
      <c r="H635" s="50">
        <f>H636+H637+H639</f>
        <v>255.7</v>
      </c>
      <c r="I635" s="50">
        <f>I636+I637+I639</f>
        <v>24.4</v>
      </c>
      <c r="J635" s="50">
        <v>0</v>
      </c>
      <c r="K635" s="24">
        <f>K636+K637+K639</f>
        <v>0</v>
      </c>
      <c r="L635" s="24">
        <f>K635+J635+I635+H635</f>
        <v>280.09999999999997</v>
      </c>
    </row>
    <row r="636" spans="1:12" ht="21" customHeight="1" x14ac:dyDescent="0.3">
      <c r="A636" s="275"/>
      <c r="B636" s="194"/>
      <c r="C636" s="141" t="s">
        <v>8</v>
      </c>
      <c r="D636" s="19">
        <v>0</v>
      </c>
      <c r="E636" s="19">
        <v>0</v>
      </c>
      <c r="F636" s="19">
        <v>0</v>
      </c>
      <c r="G636" s="19">
        <v>0</v>
      </c>
      <c r="H636" s="19">
        <v>255.7</v>
      </c>
      <c r="I636" s="19">
        <v>24.4</v>
      </c>
      <c r="J636" s="19">
        <v>0</v>
      </c>
      <c r="K636" s="24">
        <v>0</v>
      </c>
      <c r="L636" s="24">
        <f>K636+J636+I636+H636</f>
        <v>280.09999999999997</v>
      </c>
    </row>
    <row r="637" spans="1:12" ht="21" customHeight="1" x14ac:dyDescent="0.3">
      <c r="A637" s="275"/>
      <c r="B637" s="194"/>
      <c r="C637" s="141" t="s">
        <v>9</v>
      </c>
      <c r="D637" s="19">
        <v>0</v>
      </c>
      <c r="E637" s="19">
        <v>0</v>
      </c>
      <c r="F637" s="19">
        <v>0</v>
      </c>
      <c r="G637" s="19">
        <v>0</v>
      </c>
      <c r="H637" s="19">
        <v>0</v>
      </c>
      <c r="I637" s="19">
        <v>0</v>
      </c>
      <c r="J637" s="19">
        <v>0</v>
      </c>
      <c r="K637" s="24">
        <f>J637+H637+G637</f>
        <v>0</v>
      </c>
      <c r="L637" s="24"/>
    </row>
    <row r="638" spans="1:12" ht="21" customHeight="1" x14ac:dyDescent="0.3">
      <c r="A638" s="275"/>
      <c r="B638" s="194"/>
      <c r="C638" s="141" t="s">
        <v>10</v>
      </c>
      <c r="D638" s="19">
        <v>0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20">
        <v>0</v>
      </c>
      <c r="L638" s="24"/>
    </row>
    <row r="639" spans="1:12" ht="21" customHeight="1" thickBot="1" x14ac:dyDescent="0.35">
      <c r="A639" s="276"/>
      <c r="B639" s="196"/>
      <c r="C639" s="153" t="s">
        <v>11</v>
      </c>
      <c r="D639" s="28">
        <v>0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4">
        <f>J639+I639+H639+G639</f>
        <v>0</v>
      </c>
      <c r="L639" s="24"/>
    </row>
    <row r="640" spans="1:12" ht="21" customHeight="1" x14ac:dyDescent="0.3">
      <c r="A640" s="181" t="s">
        <v>140</v>
      </c>
      <c r="B640" s="166" t="s">
        <v>40</v>
      </c>
      <c r="C640" s="141" t="s">
        <v>5</v>
      </c>
      <c r="D640" s="50">
        <v>0</v>
      </c>
      <c r="E640" s="50">
        <v>0</v>
      </c>
      <c r="F640" s="50">
        <v>0</v>
      </c>
      <c r="G640" s="50">
        <v>0</v>
      </c>
      <c r="H640" s="50">
        <f>H641+H642+H644</f>
        <v>5329.3</v>
      </c>
      <c r="I640" s="75">
        <f>I641+I642+I644</f>
        <v>7777.3</v>
      </c>
      <c r="J640" s="75">
        <f>J641+J641+J642+J644</f>
        <v>16104</v>
      </c>
      <c r="K640" s="75">
        <f>K641+K641+K642+K644</f>
        <v>16104</v>
      </c>
      <c r="L640" s="24">
        <f>K640+J640+I640+H640</f>
        <v>45314.600000000006</v>
      </c>
    </row>
    <row r="641" spans="1:13" ht="21" customHeight="1" x14ac:dyDescent="0.3">
      <c r="A641" s="213"/>
      <c r="B641" s="166"/>
      <c r="C641" s="141" t="s">
        <v>8</v>
      </c>
      <c r="D641" s="19">
        <v>0</v>
      </c>
      <c r="E641" s="19">
        <v>0</v>
      </c>
      <c r="F641" s="19">
        <v>0</v>
      </c>
      <c r="G641" s="19">
        <v>0</v>
      </c>
      <c r="H641" s="19">
        <v>5329.3</v>
      </c>
      <c r="I641" s="20">
        <v>7777.3</v>
      </c>
      <c r="J641" s="20">
        <v>0</v>
      </c>
      <c r="K641" s="20">
        <v>0</v>
      </c>
      <c r="L641" s="24">
        <f>K641+J641+I641+H641</f>
        <v>13106.6</v>
      </c>
    </row>
    <row r="642" spans="1:13" ht="21" customHeight="1" x14ac:dyDescent="0.3">
      <c r="A642" s="213"/>
      <c r="B642" s="166"/>
      <c r="C642" s="141" t="s">
        <v>9</v>
      </c>
      <c r="D642" s="19">
        <v>0</v>
      </c>
      <c r="E642" s="19">
        <v>0</v>
      </c>
      <c r="F642" s="19">
        <v>0</v>
      </c>
      <c r="G642" s="19">
        <v>0</v>
      </c>
      <c r="H642" s="19">
        <v>0</v>
      </c>
      <c r="I642" s="20">
        <v>0</v>
      </c>
      <c r="J642" s="20">
        <v>0</v>
      </c>
      <c r="K642" s="20">
        <v>0</v>
      </c>
      <c r="L642" s="24">
        <f>K642+I642+H642</f>
        <v>0</v>
      </c>
    </row>
    <row r="643" spans="1:13" ht="21" customHeight="1" x14ac:dyDescent="0.3">
      <c r="A643" s="213"/>
      <c r="B643" s="166"/>
      <c r="C643" s="141" t="s">
        <v>10</v>
      </c>
      <c r="D643" s="19">
        <v>0</v>
      </c>
      <c r="E643" s="19">
        <v>0</v>
      </c>
      <c r="F643" s="19">
        <v>0</v>
      </c>
      <c r="G643" s="19">
        <v>0</v>
      </c>
      <c r="H643" s="19">
        <v>0</v>
      </c>
      <c r="I643" s="20">
        <v>0</v>
      </c>
      <c r="J643" s="20">
        <v>0</v>
      </c>
      <c r="K643" s="20">
        <v>0</v>
      </c>
      <c r="L643" s="24"/>
    </row>
    <row r="644" spans="1:13" ht="21" customHeight="1" thickBot="1" x14ac:dyDescent="0.35">
      <c r="A644" s="262"/>
      <c r="B644" s="179"/>
      <c r="C644" s="153" t="s">
        <v>11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9">
        <f>+I624</f>
        <v>0</v>
      </c>
      <c r="J644" s="29">
        <v>16104</v>
      </c>
      <c r="K644" s="29">
        <v>16104</v>
      </c>
      <c r="L644" s="24">
        <f>K644+J644+I644</f>
        <v>32208</v>
      </c>
    </row>
    <row r="645" spans="1:13" ht="18.600000000000001" customHeight="1" x14ac:dyDescent="0.3">
      <c r="A645" s="173" t="s">
        <v>130</v>
      </c>
      <c r="B645" s="161" t="s">
        <v>3</v>
      </c>
      <c r="C645" s="155" t="s">
        <v>5</v>
      </c>
      <c r="D645" s="86">
        <v>0</v>
      </c>
      <c r="E645" s="72">
        <f>E646+E647+E648+E649</f>
        <v>0</v>
      </c>
      <c r="F645" s="72">
        <f t="shared" ref="F645:K645" si="231">F646+F647+F649</f>
        <v>0</v>
      </c>
      <c r="G645" s="72">
        <f t="shared" si="231"/>
        <v>0</v>
      </c>
      <c r="H645" s="72">
        <f t="shared" si="231"/>
        <v>0</v>
      </c>
      <c r="I645" s="89">
        <f t="shared" si="231"/>
        <v>531</v>
      </c>
      <c r="J645" s="89">
        <f t="shared" si="231"/>
        <v>0</v>
      </c>
      <c r="K645" s="89">
        <f t="shared" si="231"/>
        <v>0</v>
      </c>
      <c r="L645" s="24">
        <f>K645+J645+I645</f>
        <v>531</v>
      </c>
    </row>
    <row r="646" spans="1:13" ht="18.600000000000001" customHeight="1" x14ac:dyDescent="0.3">
      <c r="A646" s="200"/>
      <c r="B646" s="197"/>
      <c r="C646" s="42" t="s">
        <v>8</v>
      </c>
      <c r="D646" s="55">
        <v>0</v>
      </c>
      <c r="E646" s="55">
        <f>E651+E656+E658</f>
        <v>0</v>
      </c>
      <c r="F646" s="55">
        <f>F651+F656+F658</f>
        <v>0</v>
      </c>
      <c r="G646" s="55">
        <f>G656+G651</f>
        <v>0</v>
      </c>
      <c r="H646" s="55">
        <f>H651+H656</f>
        <v>0</v>
      </c>
      <c r="I646" s="56">
        <f>I651+I656</f>
        <v>0</v>
      </c>
      <c r="J646" s="56">
        <f>J651+J656</f>
        <v>0</v>
      </c>
      <c r="K646" s="56">
        <f>K651+K656</f>
        <v>0</v>
      </c>
      <c r="L646" s="24">
        <f>K646+J646+I646</f>
        <v>0</v>
      </c>
    </row>
    <row r="647" spans="1:13" ht="18.600000000000001" customHeight="1" x14ac:dyDescent="0.3">
      <c r="A647" s="200"/>
      <c r="B647" s="197"/>
      <c r="C647" s="42" t="s">
        <v>9</v>
      </c>
      <c r="D647" s="55">
        <v>0</v>
      </c>
      <c r="E647" s="55">
        <v>0</v>
      </c>
      <c r="F647" s="55">
        <v>0</v>
      </c>
      <c r="G647" s="55">
        <v>0</v>
      </c>
      <c r="H647" s="55">
        <v>0</v>
      </c>
      <c r="I647" s="56">
        <v>0</v>
      </c>
      <c r="J647" s="56">
        <v>0</v>
      </c>
      <c r="K647" s="56">
        <v>0</v>
      </c>
      <c r="L647" s="24"/>
    </row>
    <row r="648" spans="1:13" ht="18.600000000000001" customHeight="1" x14ac:dyDescent="0.3">
      <c r="A648" s="200"/>
      <c r="B648" s="197"/>
      <c r="C648" s="42" t="s">
        <v>10</v>
      </c>
      <c r="D648" s="55">
        <v>0</v>
      </c>
      <c r="E648" s="55">
        <v>0</v>
      </c>
      <c r="F648" s="55">
        <v>0</v>
      </c>
      <c r="G648" s="55">
        <v>0</v>
      </c>
      <c r="H648" s="55">
        <v>0</v>
      </c>
      <c r="I648" s="56">
        <v>0</v>
      </c>
      <c r="J648" s="56">
        <v>0</v>
      </c>
      <c r="K648" s="56">
        <v>0</v>
      </c>
      <c r="L648" s="24"/>
    </row>
    <row r="649" spans="1:13" ht="19.95" customHeight="1" thickBot="1" x14ac:dyDescent="0.35">
      <c r="A649" s="200"/>
      <c r="B649" s="198"/>
      <c r="C649" s="66" t="s">
        <v>11</v>
      </c>
      <c r="D649" s="67">
        <v>0</v>
      </c>
      <c r="E649" s="67">
        <f t="shared" ref="E649:K649" si="232">E654+E659</f>
        <v>0</v>
      </c>
      <c r="F649" s="67">
        <f t="shared" si="232"/>
        <v>0</v>
      </c>
      <c r="G649" s="67">
        <f t="shared" si="232"/>
        <v>0</v>
      </c>
      <c r="H649" s="67">
        <f t="shared" si="232"/>
        <v>0</v>
      </c>
      <c r="I649" s="68">
        <f t="shared" si="232"/>
        <v>531</v>
      </c>
      <c r="J649" s="68">
        <f t="shared" ref="J649" si="233">J654+J659</f>
        <v>0</v>
      </c>
      <c r="K649" s="68">
        <f t="shared" si="232"/>
        <v>0</v>
      </c>
      <c r="L649" s="53">
        <f>K649+J649+I649</f>
        <v>531</v>
      </c>
    </row>
    <row r="650" spans="1:13" ht="25.95" customHeight="1" x14ac:dyDescent="0.3">
      <c r="A650" s="200"/>
      <c r="B650" s="160" t="s">
        <v>44</v>
      </c>
      <c r="C650" s="155" t="s">
        <v>5</v>
      </c>
      <c r="D650" s="64">
        <f>D651+D652+D653+D654</f>
        <v>0</v>
      </c>
      <c r="E650" s="64">
        <f t="shared" ref="E650" si="234">E651+E652+E653+E654</f>
        <v>0</v>
      </c>
      <c r="F650" s="64">
        <f t="shared" ref="F650" si="235">F651+F652+F653+F654</f>
        <v>0</v>
      </c>
      <c r="G650" s="64">
        <f t="shared" ref="G650" si="236">G651+G652+G653+G654</f>
        <v>0</v>
      </c>
      <c r="H650" s="64">
        <f t="shared" ref="H650" si="237">H651+H652+H653+H654</f>
        <v>0</v>
      </c>
      <c r="I650" s="65">
        <f t="shared" ref="I650:K650" si="238">I651+I652+I653+I654</f>
        <v>11</v>
      </c>
      <c r="J650" s="65">
        <f t="shared" ref="J650" si="239">J651+J652+J653+J654</f>
        <v>0</v>
      </c>
      <c r="K650" s="65">
        <f t="shared" si="238"/>
        <v>0</v>
      </c>
      <c r="L650" s="106">
        <f>K650+I650+H650+G650</f>
        <v>11</v>
      </c>
    </row>
    <row r="651" spans="1:13" ht="22.2" customHeight="1" x14ac:dyDescent="0.3">
      <c r="A651" s="200"/>
      <c r="B651" s="161"/>
      <c r="C651" s="42" t="s">
        <v>8</v>
      </c>
      <c r="D651" s="55">
        <f>D661</f>
        <v>0</v>
      </c>
      <c r="E651" s="55">
        <f t="shared" ref="E651:K651" si="240">E661</f>
        <v>0</v>
      </c>
      <c r="F651" s="55">
        <f t="shared" si="240"/>
        <v>0</v>
      </c>
      <c r="G651" s="55">
        <f t="shared" si="240"/>
        <v>0</v>
      </c>
      <c r="H651" s="55">
        <f t="shared" si="240"/>
        <v>0</v>
      </c>
      <c r="I651" s="56">
        <f t="shared" ref="I651:J651" si="241">I661</f>
        <v>0</v>
      </c>
      <c r="J651" s="56">
        <f t="shared" si="241"/>
        <v>0</v>
      </c>
      <c r="K651" s="56">
        <f t="shared" si="240"/>
        <v>0</v>
      </c>
      <c r="L651" s="57">
        <f>K651+I651+H651+G651</f>
        <v>0</v>
      </c>
    </row>
    <row r="652" spans="1:13" ht="23.4" customHeight="1" x14ac:dyDescent="0.3">
      <c r="A652" s="200"/>
      <c r="B652" s="161"/>
      <c r="C652" s="42" t="s">
        <v>9</v>
      </c>
      <c r="D652" s="55">
        <f>D662</f>
        <v>0</v>
      </c>
      <c r="E652" s="55">
        <f t="shared" ref="E652:K652" si="242">E662</f>
        <v>0</v>
      </c>
      <c r="F652" s="55">
        <f t="shared" si="242"/>
        <v>0</v>
      </c>
      <c r="G652" s="55">
        <f t="shared" si="242"/>
        <v>0</v>
      </c>
      <c r="H652" s="55">
        <f t="shared" si="242"/>
        <v>0</v>
      </c>
      <c r="I652" s="56">
        <f t="shared" ref="I652:J652" si="243">I662</f>
        <v>0</v>
      </c>
      <c r="J652" s="56">
        <f t="shared" si="243"/>
        <v>0</v>
      </c>
      <c r="K652" s="56">
        <f t="shared" si="242"/>
        <v>0</v>
      </c>
      <c r="L652" s="57">
        <f>K652+I652+H652+G652</f>
        <v>0</v>
      </c>
    </row>
    <row r="653" spans="1:13" ht="22.2" customHeight="1" x14ac:dyDescent="0.3">
      <c r="A653" s="200"/>
      <c r="B653" s="161"/>
      <c r="C653" s="42" t="s">
        <v>10</v>
      </c>
      <c r="D653" s="55">
        <f>D663</f>
        <v>0</v>
      </c>
      <c r="E653" s="55">
        <f t="shared" ref="E653:K653" si="244">E663</f>
        <v>0</v>
      </c>
      <c r="F653" s="55">
        <f t="shared" si="244"/>
        <v>0</v>
      </c>
      <c r="G653" s="55">
        <f t="shared" si="244"/>
        <v>0</v>
      </c>
      <c r="H653" s="55">
        <f t="shared" si="244"/>
        <v>0</v>
      </c>
      <c r="I653" s="56">
        <f t="shared" ref="I653:J653" si="245">I663</f>
        <v>0</v>
      </c>
      <c r="J653" s="56">
        <f t="shared" si="245"/>
        <v>0</v>
      </c>
      <c r="K653" s="56">
        <f t="shared" si="244"/>
        <v>0</v>
      </c>
      <c r="L653" s="57">
        <f t="shared" ref="L653" si="246">D653+E653+F653+G653+H653+K653</f>
        <v>0</v>
      </c>
    </row>
    <row r="654" spans="1:13" ht="29.25" customHeight="1" thickBot="1" x14ac:dyDescent="0.35">
      <c r="A654" s="200"/>
      <c r="B654" s="162"/>
      <c r="C654" s="66" t="s">
        <v>11</v>
      </c>
      <c r="D654" s="67">
        <f>D664</f>
        <v>0</v>
      </c>
      <c r="E654" s="67">
        <f t="shared" ref="E654:H654" si="247">E664</f>
        <v>0</v>
      </c>
      <c r="F654" s="67">
        <f t="shared" si="247"/>
        <v>0</v>
      </c>
      <c r="G654" s="67">
        <f t="shared" si="247"/>
        <v>0</v>
      </c>
      <c r="H654" s="67">
        <f t="shared" si="247"/>
        <v>0</v>
      </c>
      <c r="I654" s="68">
        <v>11</v>
      </c>
      <c r="J654" s="68">
        <v>0</v>
      </c>
      <c r="K654" s="68">
        <v>0</v>
      </c>
      <c r="L654" s="87">
        <f>K654+I654+H654+G654</f>
        <v>11</v>
      </c>
    </row>
    <row r="655" spans="1:13" ht="14.4" customHeight="1" x14ac:dyDescent="0.3">
      <c r="A655" s="200"/>
      <c r="B655" s="160" t="s">
        <v>20</v>
      </c>
      <c r="C655" s="155" t="s">
        <v>5</v>
      </c>
      <c r="D655" s="64">
        <v>0</v>
      </c>
      <c r="E655" s="64">
        <v>0</v>
      </c>
      <c r="F655" s="64">
        <v>0</v>
      </c>
      <c r="G655" s="64">
        <f>G656+G659</f>
        <v>0</v>
      </c>
      <c r="H655" s="64">
        <v>0</v>
      </c>
      <c r="I655" s="65">
        <f>I656+I657+I659</f>
        <v>520</v>
      </c>
      <c r="J655" s="65">
        <v>0</v>
      </c>
      <c r="K655" s="65">
        <v>0</v>
      </c>
      <c r="L655" s="106">
        <f>K655+I655+H655+G655</f>
        <v>520</v>
      </c>
      <c r="M655" s="18"/>
    </row>
    <row r="656" spans="1:13" ht="15" customHeight="1" x14ac:dyDescent="0.3">
      <c r="A656" s="200"/>
      <c r="B656" s="161"/>
      <c r="C656" s="42" t="s">
        <v>8</v>
      </c>
      <c r="D656" s="55">
        <f>D666</f>
        <v>0</v>
      </c>
      <c r="E656" s="55">
        <f t="shared" ref="E656:K656" si="248">E666</f>
        <v>0</v>
      </c>
      <c r="F656" s="55">
        <f t="shared" si="248"/>
        <v>0</v>
      </c>
      <c r="G656" s="55">
        <f t="shared" si="248"/>
        <v>0</v>
      </c>
      <c r="H656" s="55">
        <f t="shared" si="248"/>
        <v>0</v>
      </c>
      <c r="I656" s="56">
        <f t="shared" ref="I656:J656" si="249">I666</f>
        <v>0</v>
      </c>
      <c r="J656" s="56">
        <f t="shared" si="249"/>
        <v>0</v>
      </c>
      <c r="K656" s="56">
        <f t="shared" si="248"/>
        <v>0</v>
      </c>
      <c r="L656" s="57">
        <f>K656+I656+H656+G656</f>
        <v>0</v>
      </c>
    </row>
    <row r="657" spans="1:13" x14ac:dyDescent="0.3">
      <c r="A657" s="200"/>
      <c r="B657" s="161"/>
      <c r="C657" s="42" t="s">
        <v>9</v>
      </c>
      <c r="D657" s="55">
        <f>D667</f>
        <v>0</v>
      </c>
      <c r="E657" s="55">
        <f t="shared" ref="E657:K657" si="250">E667</f>
        <v>0</v>
      </c>
      <c r="F657" s="55">
        <f t="shared" si="250"/>
        <v>0</v>
      </c>
      <c r="G657" s="55">
        <f t="shared" si="250"/>
        <v>0</v>
      </c>
      <c r="H657" s="55">
        <f t="shared" si="250"/>
        <v>0</v>
      </c>
      <c r="I657" s="56">
        <f t="shared" ref="I657:J657" si="251">I667</f>
        <v>0</v>
      </c>
      <c r="J657" s="56">
        <f t="shared" si="251"/>
        <v>0</v>
      </c>
      <c r="K657" s="56">
        <f t="shared" si="250"/>
        <v>0</v>
      </c>
      <c r="L657" s="57">
        <f>K657+I657+H657+G657</f>
        <v>0</v>
      </c>
    </row>
    <row r="658" spans="1:13" x14ac:dyDescent="0.3">
      <c r="A658" s="200"/>
      <c r="B658" s="161"/>
      <c r="C658" s="42" t="s">
        <v>10</v>
      </c>
      <c r="D658" s="55">
        <f>D668</f>
        <v>0</v>
      </c>
      <c r="E658" s="55">
        <f t="shared" ref="E658:K658" si="252">E668</f>
        <v>0</v>
      </c>
      <c r="F658" s="55">
        <f t="shared" si="252"/>
        <v>0</v>
      </c>
      <c r="G658" s="55">
        <f t="shared" si="252"/>
        <v>0</v>
      </c>
      <c r="H658" s="55">
        <f t="shared" si="252"/>
        <v>0</v>
      </c>
      <c r="I658" s="56">
        <f t="shared" ref="I658:J658" si="253">I668</f>
        <v>0</v>
      </c>
      <c r="J658" s="56">
        <f t="shared" si="253"/>
        <v>0</v>
      </c>
      <c r="K658" s="56">
        <f t="shared" si="252"/>
        <v>0</v>
      </c>
      <c r="L658" s="57">
        <f t="shared" si="17"/>
        <v>0</v>
      </c>
    </row>
    <row r="659" spans="1:13" ht="26.4" customHeight="1" thickBot="1" x14ac:dyDescent="0.35">
      <c r="A659" s="201"/>
      <c r="B659" s="162"/>
      <c r="C659" s="66" t="s">
        <v>11</v>
      </c>
      <c r="D659" s="67">
        <f>D669</f>
        <v>0</v>
      </c>
      <c r="E659" s="67">
        <f>E669</f>
        <v>0</v>
      </c>
      <c r="F659" s="67">
        <f t="shared" ref="F659:K659" si="254">F669</f>
        <v>0</v>
      </c>
      <c r="G659" s="67">
        <f t="shared" si="254"/>
        <v>0</v>
      </c>
      <c r="H659" s="67">
        <f t="shared" si="254"/>
        <v>0</v>
      </c>
      <c r="I659" s="68">
        <f>I665+I668</f>
        <v>520</v>
      </c>
      <c r="J659" s="68">
        <f t="shared" ref="J659" si="255">J669</f>
        <v>0</v>
      </c>
      <c r="K659" s="68">
        <f t="shared" si="254"/>
        <v>0</v>
      </c>
      <c r="L659" s="87">
        <f>K659+I659+H659+G659</f>
        <v>520</v>
      </c>
    </row>
    <row r="660" spans="1:13" ht="39" customHeight="1" x14ac:dyDescent="0.3">
      <c r="A660" s="181" t="s">
        <v>36</v>
      </c>
      <c r="B660" s="177" t="s">
        <v>33</v>
      </c>
      <c r="C660" s="145" t="s">
        <v>5</v>
      </c>
      <c r="D660" s="50">
        <f>D661+D662+D663+D664</f>
        <v>0</v>
      </c>
      <c r="E660" s="50">
        <f t="shared" ref="E660:K660" si="256">E661+E662+E663+E664</f>
        <v>0</v>
      </c>
      <c r="F660" s="50">
        <f t="shared" si="256"/>
        <v>0</v>
      </c>
      <c r="G660" s="50">
        <f t="shared" si="256"/>
        <v>0</v>
      </c>
      <c r="H660" s="50">
        <f t="shared" si="256"/>
        <v>0</v>
      </c>
      <c r="I660" s="75">
        <f t="shared" ref="I660:J660" si="257">I661+I662+I663+I664</f>
        <v>11</v>
      </c>
      <c r="J660" s="75">
        <f t="shared" si="257"/>
        <v>0</v>
      </c>
      <c r="K660" s="75">
        <f t="shared" si="256"/>
        <v>0</v>
      </c>
      <c r="L660" s="109">
        <f>K660+J660+I660+H660</f>
        <v>11</v>
      </c>
    </row>
    <row r="661" spans="1:13" ht="21" customHeight="1" x14ac:dyDescent="0.3">
      <c r="A661" s="182"/>
      <c r="B661" s="177"/>
      <c r="C661" s="25" t="s">
        <v>8</v>
      </c>
      <c r="D661" s="19">
        <v>0</v>
      </c>
      <c r="E661" s="19">
        <v>0</v>
      </c>
      <c r="F661" s="19">
        <v>0</v>
      </c>
      <c r="G661" s="19">
        <v>0</v>
      </c>
      <c r="H661" s="19">
        <v>0</v>
      </c>
      <c r="I661" s="20">
        <v>0</v>
      </c>
      <c r="J661" s="20">
        <v>0</v>
      </c>
      <c r="K661" s="20">
        <v>0</v>
      </c>
      <c r="L661" s="24">
        <f>K661+J661+I661+H661</f>
        <v>0</v>
      </c>
    </row>
    <row r="662" spans="1:13" ht="19.2" customHeight="1" x14ac:dyDescent="0.3">
      <c r="A662" s="182"/>
      <c r="B662" s="177"/>
      <c r="C662" s="25" t="s">
        <v>9</v>
      </c>
      <c r="D662" s="19">
        <v>0</v>
      </c>
      <c r="E662" s="19">
        <v>0</v>
      </c>
      <c r="F662" s="19">
        <v>0</v>
      </c>
      <c r="G662" s="19">
        <v>0</v>
      </c>
      <c r="H662" s="19">
        <v>0</v>
      </c>
      <c r="I662" s="20">
        <v>0</v>
      </c>
      <c r="J662" s="20">
        <v>0</v>
      </c>
      <c r="K662" s="20">
        <v>0</v>
      </c>
      <c r="L662" s="24">
        <f>K662+J662+I662+H662+G662</f>
        <v>0</v>
      </c>
    </row>
    <row r="663" spans="1:13" ht="20.399999999999999" customHeight="1" x14ac:dyDescent="0.3">
      <c r="A663" s="182"/>
      <c r="B663" s="177"/>
      <c r="C663" s="25" t="s">
        <v>10</v>
      </c>
      <c r="D663" s="19">
        <v>0</v>
      </c>
      <c r="E663" s="19">
        <v>0</v>
      </c>
      <c r="F663" s="19">
        <v>0</v>
      </c>
      <c r="G663" s="19">
        <v>0</v>
      </c>
      <c r="H663" s="19">
        <v>0</v>
      </c>
      <c r="I663" s="20">
        <v>0</v>
      </c>
      <c r="J663" s="20">
        <v>0</v>
      </c>
      <c r="K663" s="20">
        <v>0</v>
      </c>
      <c r="L663" s="24">
        <f t="shared" ref="L663" si="258">D663+E663+F663+G663+H663+K663</f>
        <v>0</v>
      </c>
    </row>
    <row r="664" spans="1:13" ht="31.5" customHeight="1" x14ac:dyDescent="0.3">
      <c r="A664" s="192"/>
      <c r="B664" s="263"/>
      <c r="C664" s="25" t="s">
        <v>11</v>
      </c>
      <c r="D664" s="19">
        <v>0</v>
      </c>
      <c r="E664" s="19">
        <v>0</v>
      </c>
      <c r="F664" s="19">
        <v>0</v>
      </c>
      <c r="G664" s="19">
        <v>0</v>
      </c>
      <c r="H664" s="19">
        <v>0</v>
      </c>
      <c r="I664" s="20">
        <v>11</v>
      </c>
      <c r="J664" s="20">
        <v>0</v>
      </c>
      <c r="K664" s="20">
        <v>0</v>
      </c>
      <c r="L664" s="24">
        <f>K664+J664+I664</f>
        <v>11</v>
      </c>
    </row>
    <row r="665" spans="1:13" ht="17.399999999999999" customHeight="1" x14ac:dyDescent="0.3">
      <c r="A665" s="181" t="s">
        <v>36</v>
      </c>
      <c r="B665" s="157" t="s">
        <v>20</v>
      </c>
      <c r="C665" s="25" t="s">
        <v>5</v>
      </c>
      <c r="D665" s="19">
        <v>0</v>
      </c>
      <c r="E665" s="19">
        <f>E666+E667+E669</f>
        <v>0</v>
      </c>
      <c r="F665" s="19">
        <v>0</v>
      </c>
      <c r="G665" s="19">
        <f>G666+G669</f>
        <v>0</v>
      </c>
      <c r="H665" s="19">
        <f>H666+H667+H669</f>
        <v>0</v>
      </c>
      <c r="I665" s="20">
        <f>I666+I667+I669</f>
        <v>520</v>
      </c>
      <c r="J665" s="20">
        <v>0</v>
      </c>
      <c r="K665" s="20">
        <v>0</v>
      </c>
      <c r="L665" s="24">
        <f>K665+J665+I665</f>
        <v>520</v>
      </c>
      <c r="M665" s="18"/>
    </row>
    <row r="666" spans="1:13" ht="18.600000000000001" customHeight="1" x14ac:dyDescent="0.3">
      <c r="A666" s="182"/>
      <c r="B666" s="166"/>
      <c r="C666" s="25" t="s">
        <v>8</v>
      </c>
      <c r="D666" s="19">
        <v>0</v>
      </c>
      <c r="E666" s="19">
        <v>0</v>
      </c>
      <c r="F666" s="19">
        <v>0</v>
      </c>
      <c r="G666" s="19">
        <v>0</v>
      </c>
      <c r="H666" s="19">
        <v>0</v>
      </c>
      <c r="I666" s="20">
        <v>0</v>
      </c>
      <c r="J666" s="20">
        <v>0</v>
      </c>
      <c r="K666" s="20">
        <v>0</v>
      </c>
      <c r="L666" s="24">
        <f>K666+J666+I666+H666</f>
        <v>0</v>
      </c>
    </row>
    <row r="667" spans="1:13" ht="16.2" customHeight="1" x14ac:dyDescent="0.3">
      <c r="A667" s="182"/>
      <c r="B667" s="166"/>
      <c r="C667" s="25" t="s">
        <v>9</v>
      </c>
      <c r="D667" s="19">
        <v>0</v>
      </c>
      <c r="E667" s="19">
        <v>0</v>
      </c>
      <c r="F667" s="19">
        <v>0</v>
      </c>
      <c r="G667" s="19">
        <v>0</v>
      </c>
      <c r="H667" s="19">
        <v>0</v>
      </c>
      <c r="I667" s="20">
        <v>0</v>
      </c>
      <c r="J667" s="20">
        <v>0</v>
      </c>
      <c r="K667" s="20">
        <v>0</v>
      </c>
      <c r="L667" s="24">
        <f>K667+J667+I667+H667</f>
        <v>0</v>
      </c>
    </row>
    <row r="668" spans="1:13" ht="18" customHeight="1" x14ac:dyDescent="0.3">
      <c r="A668" s="182"/>
      <c r="B668" s="166"/>
      <c r="C668" s="25" t="s">
        <v>10</v>
      </c>
      <c r="D668" s="19">
        <v>0</v>
      </c>
      <c r="E668" s="19">
        <v>0</v>
      </c>
      <c r="F668" s="19">
        <v>0</v>
      </c>
      <c r="G668" s="19">
        <v>0</v>
      </c>
      <c r="H668" s="19">
        <v>0</v>
      </c>
      <c r="I668" s="20">
        <v>0</v>
      </c>
      <c r="J668" s="20">
        <v>0</v>
      </c>
      <c r="K668" s="20">
        <v>0</v>
      </c>
      <c r="L668" s="24">
        <f t="shared" ref="L668:L673" si="259">D668+E668+F668+G668+H668+K668</f>
        <v>0</v>
      </c>
    </row>
    <row r="669" spans="1:13" ht="18.600000000000001" customHeight="1" thickBot="1" x14ac:dyDescent="0.35">
      <c r="A669" s="183"/>
      <c r="B669" s="179"/>
      <c r="C669" s="27" t="s">
        <v>11</v>
      </c>
      <c r="D669" s="28">
        <v>0</v>
      </c>
      <c r="E669" s="28">
        <v>0</v>
      </c>
      <c r="F669" s="28">
        <v>0</v>
      </c>
      <c r="G669" s="28">
        <v>0</v>
      </c>
      <c r="H669" s="28">
        <v>0</v>
      </c>
      <c r="I669" s="29">
        <v>520</v>
      </c>
      <c r="J669" s="29">
        <v>0</v>
      </c>
      <c r="K669" s="29">
        <v>0</v>
      </c>
      <c r="L669" s="24">
        <f>K669+J669+I669</f>
        <v>520</v>
      </c>
    </row>
    <row r="670" spans="1:13" ht="18.600000000000001" customHeight="1" x14ac:dyDescent="0.3">
      <c r="A670" s="180" t="s">
        <v>132</v>
      </c>
      <c r="B670" s="160" t="s">
        <v>40</v>
      </c>
      <c r="C670" s="39" t="s">
        <v>5</v>
      </c>
      <c r="D670" s="54">
        <f>D671+D672+D673+D674</f>
        <v>1846.7</v>
      </c>
      <c r="E670" s="54">
        <f t="shared" ref="E670:K670" si="260">E671+E672+E673+E674</f>
        <v>0</v>
      </c>
      <c r="F670" s="54">
        <f t="shared" si="260"/>
        <v>0</v>
      </c>
      <c r="G670" s="54">
        <f t="shared" si="260"/>
        <v>0</v>
      </c>
      <c r="H670" s="54">
        <f t="shared" si="260"/>
        <v>8000</v>
      </c>
      <c r="I670" s="90">
        <f t="shared" ref="I670:J670" si="261">I671+I672+I673+I674</f>
        <v>1500</v>
      </c>
      <c r="J670" s="90">
        <f t="shared" si="261"/>
        <v>1500</v>
      </c>
      <c r="K670" s="90">
        <f t="shared" si="260"/>
        <v>1500</v>
      </c>
      <c r="L670" s="57">
        <f>K670+J670+I670+H670+D670</f>
        <v>14346.7</v>
      </c>
    </row>
    <row r="671" spans="1:13" ht="18.600000000000001" customHeight="1" x14ac:dyDescent="0.3">
      <c r="A671" s="173"/>
      <c r="B671" s="161"/>
      <c r="C671" s="42" t="s">
        <v>8</v>
      </c>
      <c r="D671" s="55">
        <f>D676+D681</f>
        <v>1846.7</v>
      </c>
      <c r="E671" s="55">
        <v>0</v>
      </c>
      <c r="F671" s="55">
        <v>0</v>
      </c>
      <c r="G671" s="55">
        <f t="shared" ref="G671:K671" si="262">G676</f>
        <v>0</v>
      </c>
      <c r="H671" s="55">
        <f>H676+H681+H686</f>
        <v>8000</v>
      </c>
      <c r="I671" s="56">
        <f t="shared" ref="I671:J671" si="263">I676</f>
        <v>0</v>
      </c>
      <c r="J671" s="56">
        <f t="shared" si="263"/>
        <v>0</v>
      </c>
      <c r="K671" s="56">
        <f t="shared" si="262"/>
        <v>0</v>
      </c>
      <c r="L671" s="57">
        <f>K671+J671+I671+H671+D671</f>
        <v>9846.7000000000007</v>
      </c>
    </row>
    <row r="672" spans="1:13" ht="18.600000000000001" customHeight="1" x14ac:dyDescent="0.3">
      <c r="A672" s="173"/>
      <c r="B672" s="161"/>
      <c r="C672" s="42" t="s">
        <v>9</v>
      </c>
      <c r="D672" s="55">
        <f t="shared" ref="D672:D674" si="264">D677+D682</f>
        <v>0</v>
      </c>
      <c r="E672" s="55">
        <v>0</v>
      </c>
      <c r="F672" s="55">
        <v>0</v>
      </c>
      <c r="G672" s="55">
        <v>0</v>
      </c>
      <c r="H672" s="55">
        <v>0</v>
      </c>
      <c r="I672" s="56">
        <v>0</v>
      </c>
      <c r="J672" s="56">
        <v>0</v>
      </c>
      <c r="K672" s="56">
        <v>0</v>
      </c>
      <c r="L672" s="57">
        <f>K672+J672+I672+H672</f>
        <v>0</v>
      </c>
    </row>
    <row r="673" spans="1:12" ht="18.600000000000001" customHeight="1" x14ac:dyDescent="0.3">
      <c r="A673" s="173"/>
      <c r="B673" s="161"/>
      <c r="C673" s="42" t="s">
        <v>10</v>
      </c>
      <c r="D673" s="55">
        <f t="shared" si="264"/>
        <v>0</v>
      </c>
      <c r="E673" s="55">
        <v>0</v>
      </c>
      <c r="F673" s="55">
        <v>0</v>
      </c>
      <c r="G673" s="55">
        <v>0</v>
      </c>
      <c r="H673" s="55">
        <v>0</v>
      </c>
      <c r="I673" s="56">
        <v>0</v>
      </c>
      <c r="J673" s="56">
        <v>0</v>
      </c>
      <c r="K673" s="56">
        <v>0</v>
      </c>
      <c r="L673" s="57">
        <f t="shared" si="259"/>
        <v>0</v>
      </c>
    </row>
    <row r="674" spans="1:12" ht="18.600000000000001" customHeight="1" thickBot="1" x14ac:dyDescent="0.35">
      <c r="A674" s="252"/>
      <c r="B674" s="162"/>
      <c r="C674" s="66" t="s">
        <v>11</v>
      </c>
      <c r="D674" s="67">
        <f t="shared" si="264"/>
        <v>0</v>
      </c>
      <c r="E674" s="67">
        <v>0</v>
      </c>
      <c r="F674" s="67">
        <v>0</v>
      </c>
      <c r="G674" s="67">
        <f>G679+G684</f>
        <v>0</v>
      </c>
      <c r="H674" s="67">
        <f>H679+H684</f>
        <v>0</v>
      </c>
      <c r="I674" s="68">
        <f>I679+I684</f>
        <v>1500</v>
      </c>
      <c r="J674" s="68">
        <f>J679+J684</f>
        <v>1500</v>
      </c>
      <c r="K674" s="68">
        <f>K679+K684</f>
        <v>1500</v>
      </c>
      <c r="L674" s="87">
        <f>K674+J674+I674</f>
        <v>4500</v>
      </c>
    </row>
    <row r="675" spans="1:12" ht="23.4" customHeight="1" x14ac:dyDescent="0.3">
      <c r="A675" s="163" t="s">
        <v>45</v>
      </c>
      <c r="B675" s="166" t="s">
        <v>40</v>
      </c>
      <c r="C675" s="145" t="s">
        <v>5</v>
      </c>
      <c r="D675" s="50">
        <f>D676+D677+D678+D679</f>
        <v>1500</v>
      </c>
      <c r="E675" s="50">
        <f t="shared" ref="E675:K675" si="265">E676+E677+E678+E679</f>
        <v>0</v>
      </c>
      <c r="F675" s="50">
        <f t="shared" si="265"/>
        <v>0</v>
      </c>
      <c r="G675" s="50">
        <f t="shared" si="265"/>
        <v>0</v>
      </c>
      <c r="H675" s="50">
        <f t="shared" si="265"/>
        <v>0</v>
      </c>
      <c r="I675" s="75">
        <f t="shared" ref="I675:J675" si="266">I676+I677+I678+I679</f>
        <v>0</v>
      </c>
      <c r="J675" s="75">
        <f t="shared" si="266"/>
        <v>0</v>
      </c>
      <c r="K675" s="75">
        <f t="shared" si="265"/>
        <v>0</v>
      </c>
      <c r="L675" s="109">
        <f t="shared" ref="L675:L683" si="267">D675+E675+F675+G675+H675+K675</f>
        <v>1500</v>
      </c>
    </row>
    <row r="676" spans="1:12" ht="24" customHeight="1" x14ac:dyDescent="0.3">
      <c r="A676" s="164"/>
      <c r="B676" s="166"/>
      <c r="C676" s="25" t="s">
        <v>8</v>
      </c>
      <c r="D676" s="19">
        <v>1500</v>
      </c>
      <c r="E676" s="19">
        <v>0</v>
      </c>
      <c r="F676" s="19">
        <v>0</v>
      </c>
      <c r="G676" s="19">
        <v>0</v>
      </c>
      <c r="H676" s="19">
        <f>H681</f>
        <v>0</v>
      </c>
      <c r="I676" s="20">
        <v>0</v>
      </c>
      <c r="J676" s="20">
        <v>0</v>
      </c>
      <c r="K676" s="20">
        <v>0</v>
      </c>
      <c r="L676" s="24">
        <f t="shared" si="267"/>
        <v>1500</v>
      </c>
    </row>
    <row r="677" spans="1:12" ht="22.95" customHeight="1" x14ac:dyDescent="0.3">
      <c r="A677" s="164"/>
      <c r="B677" s="166"/>
      <c r="C677" s="25" t="s">
        <v>9</v>
      </c>
      <c r="D677" s="19">
        <v>0</v>
      </c>
      <c r="E677" s="19">
        <v>0</v>
      </c>
      <c r="F677" s="19">
        <v>0</v>
      </c>
      <c r="G677" s="19">
        <v>0</v>
      </c>
      <c r="H677" s="19">
        <v>0</v>
      </c>
      <c r="I677" s="20">
        <v>0</v>
      </c>
      <c r="J677" s="20">
        <v>0</v>
      </c>
      <c r="K677" s="20">
        <v>0</v>
      </c>
      <c r="L677" s="24">
        <f t="shared" si="267"/>
        <v>0</v>
      </c>
    </row>
    <row r="678" spans="1:12" ht="25.95" customHeight="1" x14ac:dyDescent="0.3">
      <c r="A678" s="164"/>
      <c r="B678" s="166"/>
      <c r="C678" s="25" t="s">
        <v>10</v>
      </c>
      <c r="D678" s="19">
        <v>0</v>
      </c>
      <c r="E678" s="19">
        <v>0</v>
      </c>
      <c r="F678" s="19">
        <v>0</v>
      </c>
      <c r="G678" s="19">
        <v>0</v>
      </c>
      <c r="H678" s="19">
        <v>0</v>
      </c>
      <c r="I678" s="20">
        <v>0</v>
      </c>
      <c r="J678" s="20">
        <v>0</v>
      </c>
      <c r="K678" s="20">
        <v>0</v>
      </c>
      <c r="L678" s="24">
        <f t="shared" si="267"/>
        <v>0</v>
      </c>
    </row>
    <row r="679" spans="1:12" ht="22.95" customHeight="1" x14ac:dyDescent="0.3">
      <c r="A679" s="165"/>
      <c r="B679" s="166"/>
      <c r="C679" s="25" t="s">
        <v>11</v>
      </c>
      <c r="D679" s="19">
        <v>0</v>
      </c>
      <c r="E679" s="19">
        <v>0</v>
      </c>
      <c r="F679" s="19">
        <v>0</v>
      </c>
      <c r="G679" s="19">
        <v>0</v>
      </c>
      <c r="H679" s="19">
        <v>0</v>
      </c>
      <c r="I679" s="20">
        <v>0</v>
      </c>
      <c r="J679" s="20">
        <v>0</v>
      </c>
      <c r="K679" s="20">
        <v>0</v>
      </c>
      <c r="L679" s="24">
        <f t="shared" si="267"/>
        <v>0</v>
      </c>
    </row>
    <row r="680" spans="1:12" ht="21.6" customHeight="1" x14ac:dyDescent="0.3">
      <c r="A680" s="181" t="s">
        <v>55</v>
      </c>
      <c r="B680" s="166"/>
      <c r="C680" s="145" t="s">
        <v>5</v>
      </c>
      <c r="D680" s="50">
        <f>D681+D682+D683+D684</f>
        <v>346.7</v>
      </c>
      <c r="E680" s="50">
        <f t="shared" ref="E680:K680" si="268">E681+E682+E683+E684</f>
        <v>0</v>
      </c>
      <c r="F680" s="50">
        <f t="shared" si="268"/>
        <v>0</v>
      </c>
      <c r="G680" s="50">
        <f t="shared" si="268"/>
        <v>0</v>
      </c>
      <c r="H680" s="50">
        <f t="shared" si="268"/>
        <v>0</v>
      </c>
      <c r="I680" s="75">
        <f t="shared" ref="I680:J680" si="269">I681+I682+I683+I684</f>
        <v>1500</v>
      </c>
      <c r="J680" s="75">
        <f t="shared" si="269"/>
        <v>1500</v>
      </c>
      <c r="K680" s="75">
        <f t="shared" si="268"/>
        <v>1500</v>
      </c>
      <c r="L680" s="24">
        <f>K680+J680+I680+H680+G680+F680+E680+D680</f>
        <v>4846.7</v>
      </c>
    </row>
    <row r="681" spans="1:12" ht="20.399999999999999" customHeight="1" x14ac:dyDescent="0.3">
      <c r="A681" s="182"/>
      <c r="B681" s="166"/>
      <c r="C681" s="25" t="s">
        <v>8</v>
      </c>
      <c r="D681" s="19">
        <v>346.7</v>
      </c>
      <c r="E681" s="19">
        <v>0</v>
      </c>
      <c r="F681" s="19">
        <v>0</v>
      </c>
      <c r="G681" s="19">
        <v>0</v>
      </c>
      <c r="H681" s="19">
        <v>0</v>
      </c>
      <c r="I681" s="20">
        <v>0</v>
      </c>
      <c r="J681" s="20">
        <v>0</v>
      </c>
      <c r="K681" s="20">
        <v>0</v>
      </c>
      <c r="L681" s="24">
        <f>K681+J681+I681+H681+G681+F681+E681+D681</f>
        <v>346.7</v>
      </c>
    </row>
    <row r="682" spans="1:12" ht="20.399999999999999" customHeight="1" x14ac:dyDescent="0.3">
      <c r="A682" s="182"/>
      <c r="B682" s="166"/>
      <c r="C682" s="25" t="s">
        <v>9</v>
      </c>
      <c r="D682" s="19">
        <v>0</v>
      </c>
      <c r="E682" s="19">
        <v>0</v>
      </c>
      <c r="F682" s="19">
        <v>0</v>
      </c>
      <c r="G682" s="19">
        <v>0</v>
      </c>
      <c r="H682" s="19">
        <v>0</v>
      </c>
      <c r="I682" s="20">
        <v>0</v>
      </c>
      <c r="J682" s="20">
        <v>0</v>
      </c>
      <c r="K682" s="20">
        <v>0</v>
      </c>
      <c r="L682" s="24">
        <f>K682+I682+H682+G682</f>
        <v>0</v>
      </c>
    </row>
    <row r="683" spans="1:12" ht="18.600000000000001" customHeight="1" x14ac:dyDescent="0.3">
      <c r="A683" s="182"/>
      <c r="B683" s="166"/>
      <c r="C683" s="25" t="s">
        <v>10</v>
      </c>
      <c r="D683" s="19">
        <v>0</v>
      </c>
      <c r="E683" s="19">
        <v>0</v>
      </c>
      <c r="F683" s="19">
        <v>0</v>
      </c>
      <c r="G683" s="19">
        <v>0</v>
      </c>
      <c r="H683" s="19">
        <v>0</v>
      </c>
      <c r="I683" s="20">
        <v>0</v>
      </c>
      <c r="J683" s="20">
        <v>0</v>
      </c>
      <c r="K683" s="20">
        <v>0</v>
      </c>
      <c r="L683" s="24">
        <f t="shared" si="267"/>
        <v>0</v>
      </c>
    </row>
    <row r="684" spans="1:12" ht="19.2" customHeight="1" thickBot="1" x14ac:dyDescent="0.35">
      <c r="A684" s="182"/>
      <c r="B684" s="166"/>
      <c r="C684" s="47" t="s">
        <v>11</v>
      </c>
      <c r="D684" s="19">
        <v>0</v>
      </c>
      <c r="E684" s="19">
        <v>0</v>
      </c>
      <c r="F684" s="19">
        <v>0</v>
      </c>
      <c r="G684" s="19">
        <v>0</v>
      </c>
      <c r="H684" s="19">
        <v>0</v>
      </c>
      <c r="I684" s="20">
        <v>1500</v>
      </c>
      <c r="J684" s="20">
        <v>1500</v>
      </c>
      <c r="K684" s="20">
        <v>1500</v>
      </c>
      <c r="L684" s="24">
        <f>K684+J684+I684+H684</f>
        <v>4500</v>
      </c>
    </row>
    <row r="685" spans="1:12" ht="19.2" customHeight="1" x14ac:dyDescent="0.3">
      <c r="A685" s="277" t="s">
        <v>144</v>
      </c>
      <c r="B685" s="160" t="s">
        <v>40</v>
      </c>
      <c r="C685" s="25" t="s">
        <v>5</v>
      </c>
      <c r="D685" s="50">
        <f t="shared" ref="D685:G685" si="270">D686+D687+D688+D689</f>
        <v>0</v>
      </c>
      <c r="E685" s="50">
        <f t="shared" si="270"/>
        <v>0</v>
      </c>
      <c r="F685" s="50">
        <f t="shared" si="270"/>
        <v>0</v>
      </c>
      <c r="G685" s="50">
        <f t="shared" si="270"/>
        <v>0</v>
      </c>
      <c r="H685" s="50">
        <f t="shared" ref="H685:K685" si="271">H686+H687+H688+H689</f>
        <v>8000</v>
      </c>
      <c r="I685" s="50">
        <f t="shared" si="271"/>
        <v>0</v>
      </c>
      <c r="J685" s="50">
        <f t="shared" ref="J685" si="272">J686+J687+J688+J689</f>
        <v>0</v>
      </c>
      <c r="K685" s="75">
        <f t="shared" si="271"/>
        <v>0</v>
      </c>
      <c r="L685" s="109">
        <f>K685+J685+I685+H685</f>
        <v>8000</v>
      </c>
    </row>
    <row r="686" spans="1:12" ht="19.2" customHeight="1" x14ac:dyDescent="0.3">
      <c r="A686" s="188"/>
      <c r="B686" s="161"/>
      <c r="C686" s="25" t="s">
        <v>8</v>
      </c>
      <c r="D686" s="19">
        <v>0</v>
      </c>
      <c r="E686" s="19">
        <v>0</v>
      </c>
      <c r="F686" s="19">
        <v>0</v>
      </c>
      <c r="G686" s="19">
        <v>0</v>
      </c>
      <c r="H686" s="19">
        <v>8000</v>
      </c>
      <c r="I686" s="19">
        <v>0</v>
      </c>
      <c r="J686" s="19">
        <v>0</v>
      </c>
      <c r="K686" s="20">
        <v>0</v>
      </c>
      <c r="L686" s="109">
        <f>K686+J686+I686+H686</f>
        <v>8000</v>
      </c>
    </row>
    <row r="687" spans="1:12" ht="19.2" customHeight="1" x14ac:dyDescent="0.3">
      <c r="A687" s="188"/>
      <c r="B687" s="161"/>
      <c r="C687" s="25" t="s">
        <v>9</v>
      </c>
      <c r="D687" s="19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20">
        <v>0</v>
      </c>
      <c r="L687" s="109"/>
    </row>
    <row r="688" spans="1:12" ht="19.2" customHeight="1" x14ac:dyDescent="0.3">
      <c r="A688" s="188"/>
      <c r="B688" s="161"/>
      <c r="C688" s="25" t="s">
        <v>10</v>
      </c>
      <c r="D688" s="19">
        <v>0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20">
        <v>0</v>
      </c>
      <c r="L688" s="109"/>
    </row>
    <row r="689" spans="1:13" ht="19.2" customHeight="1" thickBot="1" x14ac:dyDescent="0.35">
      <c r="A689" s="278"/>
      <c r="B689" s="162"/>
      <c r="C689" s="47" t="s">
        <v>11</v>
      </c>
      <c r="D689" s="19">
        <v>0</v>
      </c>
      <c r="E689" s="19">
        <v>0</v>
      </c>
      <c r="F689" s="19">
        <v>0</v>
      </c>
      <c r="G689" s="19">
        <v>0</v>
      </c>
      <c r="H689" s="19">
        <v>0</v>
      </c>
      <c r="I689" s="19">
        <v>0</v>
      </c>
      <c r="J689" s="19">
        <v>0</v>
      </c>
      <c r="K689" s="20">
        <v>0</v>
      </c>
      <c r="L689" s="109"/>
    </row>
    <row r="690" spans="1:13" ht="15.75" customHeight="1" x14ac:dyDescent="0.3">
      <c r="A690" s="259" t="s">
        <v>156</v>
      </c>
      <c r="B690" s="168" t="s">
        <v>3</v>
      </c>
      <c r="C690" s="30" t="s">
        <v>5</v>
      </c>
      <c r="D690" s="31">
        <f>D691+D692+D693+D694</f>
        <v>0</v>
      </c>
      <c r="E690" s="31">
        <f t="shared" ref="E690:K690" si="273">E691+E692+E693+E694</f>
        <v>0</v>
      </c>
      <c r="F690" s="31">
        <f t="shared" si="273"/>
        <v>0</v>
      </c>
      <c r="G690" s="31">
        <f t="shared" si="273"/>
        <v>0</v>
      </c>
      <c r="H690" s="31">
        <f t="shared" si="273"/>
        <v>12</v>
      </c>
      <c r="I690" s="119">
        <f t="shared" ref="I690:J690" si="274">I691+I692+I693+I694</f>
        <v>206</v>
      </c>
      <c r="J690" s="119">
        <f t="shared" si="274"/>
        <v>0</v>
      </c>
      <c r="K690" s="119">
        <f t="shared" si="273"/>
        <v>0</v>
      </c>
      <c r="L690" s="135">
        <f>K690+J690+I690+H690</f>
        <v>218</v>
      </c>
      <c r="M690" s="18"/>
    </row>
    <row r="691" spans="1:13" ht="15" customHeight="1" x14ac:dyDescent="0.3">
      <c r="A691" s="174"/>
      <c r="B691" s="168"/>
      <c r="C691" s="34" t="s">
        <v>8</v>
      </c>
      <c r="D691" s="35">
        <f>D696</f>
        <v>0</v>
      </c>
      <c r="E691" s="35">
        <v>0</v>
      </c>
      <c r="F691" s="35">
        <v>0</v>
      </c>
      <c r="G691" s="35">
        <v>0</v>
      </c>
      <c r="H691" s="35">
        <f>H696+H698</f>
        <v>12</v>
      </c>
      <c r="I691" s="36">
        <f>I701+I716</f>
        <v>206</v>
      </c>
      <c r="J691" s="36">
        <v>0</v>
      </c>
      <c r="K691" s="36">
        <v>0</v>
      </c>
      <c r="L691" s="116">
        <f>K691+J691+I691+H691</f>
        <v>218</v>
      </c>
    </row>
    <row r="692" spans="1:13" x14ac:dyDescent="0.3">
      <c r="A692" s="174"/>
      <c r="B692" s="168"/>
      <c r="C692" s="34" t="s">
        <v>9</v>
      </c>
      <c r="D692" s="35">
        <f>D697</f>
        <v>0</v>
      </c>
      <c r="E692" s="35">
        <v>0</v>
      </c>
      <c r="F692" s="35">
        <v>0</v>
      </c>
      <c r="G692" s="35">
        <v>0</v>
      </c>
      <c r="H692" s="35">
        <v>0</v>
      </c>
      <c r="I692" s="36">
        <v>0</v>
      </c>
      <c r="J692" s="36">
        <v>0</v>
      </c>
      <c r="K692" s="36">
        <v>0</v>
      </c>
      <c r="L692" s="116">
        <f t="shared" ref="L692:L699" si="275">D692+E692+F692+G692+H692+K692</f>
        <v>0</v>
      </c>
    </row>
    <row r="693" spans="1:13" x14ac:dyDescent="0.3">
      <c r="A693" s="174"/>
      <c r="B693" s="168"/>
      <c r="C693" s="34" t="s">
        <v>10</v>
      </c>
      <c r="D693" s="35">
        <f>D698</f>
        <v>0</v>
      </c>
      <c r="E693" s="35">
        <v>0</v>
      </c>
      <c r="F693" s="35">
        <v>0</v>
      </c>
      <c r="G693" s="35">
        <v>0</v>
      </c>
      <c r="H693" s="35">
        <v>0</v>
      </c>
      <c r="I693" s="36">
        <v>0</v>
      </c>
      <c r="J693" s="36">
        <v>0</v>
      </c>
      <c r="K693" s="36">
        <v>0</v>
      </c>
      <c r="L693" s="116">
        <f t="shared" si="275"/>
        <v>0</v>
      </c>
    </row>
    <row r="694" spans="1:13" x14ac:dyDescent="0.3">
      <c r="A694" s="174"/>
      <c r="B694" s="195"/>
      <c r="C694" s="34" t="s">
        <v>11</v>
      </c>
      <c r="D694" s="35">
        <f>D699</f>
        <v>0</v>
      </c>
      <c r="E694" s="35">
        <v>0</v>
      </c>
      <c r="F694" s="35">
        <v>0</v>
      </c>
      <c r="G694" s="35">
        <f>+G699</f>
        <v>0</v>
      </c>
      <c r="H694" s="35">
        <v>0</v>
      </c>
      <c r="I694" s="36">
        <v>0</v>
      </c>
      <c r="J694" s="36">
        <v>0</v>
      </c>
      <c r="K694" s="36">
        <v>0</v>
      </c>
      <c r="L694" s="116">
        <f t="shared" si="275"/>
        <v>0</v>
      </c>
    </row>
    <row r="695" spans="1:13" ht="22.95" customHeight="1" x14ac:dyDescent="0.3">
      <c r="A695" s="174"/>
      <c r="B695" s="258" t="s">
        <v>4</v>
      </c>
      <c r="C695" s="34" t="s">
        <v>5</v>
      </c>
      <c r="D695" s="35">
        <f>D701+D702+D703+D704</f>
        <v>0</v>
      </c>
      <c r="E695" s="35">
        <f t="shared" ref="E695:K695" si="276">E696+E697+E698+E699</f>
        <v>0</v>
      </c>
      <c r="F695" s="35">
        <f t="shared" si="276"/>
        <v>0</v>
      </c>
      <c r="G695" s="35">
        <f t="shared" si="276"/>
        <v>0</v>
      </c>
      <c r="H695" s="35">
        <f t="shared" si="276"/>
        <v>12</v>
      </c>
      <c r="I695" s="36">
        <f t="shared" ref="I695:J695" si="277">I696+I697+I698+I699</f>
        <v>0</v>
      </c>
      <c r="J695" s="36">
        <f t="shared" si="277"/>
        <v>0</v>
      </c>
      <c r="K695" s="36">
        <f t="shared" si="276"/>
        <v>0</v>
      </c>
      <c r="L695" s="116">
        <f>K695+J695+I695+H695</f>
        <v>12</v>
      </c>
      <c r="M695" s="18"/>
    </row>
    <row r="696" spans="1:13" ht="19.2" customHeight="1" x14ac:dyDescent="0.3">
      <c r="A696" s="174"/>
      <c r="B696" s="168"/>
      <c r="C696" s="34" t="s">
        <v>8</v>
      </c>
      <c r="D696" s="35">
        <f>D701</f>
        <v>0</v>
      </c>
      <c r="E696" s="35">
        <v>0</v>
      </c>
      <c r="F696" s="35">
        <v>0</v>
      </c>
      <c r="G696" s="35">
        <f>G691</f>
        <v>0</v>
      </c>
      <c r="H696" s="35">
        <f>H701+H716</f>
        <v>12</v>
      </c>
      <c r="I696" s="36">
        <v>0</v>
      </c>
      <c r="J696" s="36">
        <v>0</v>
      </c>
      <c r="K696" s="36">
        <v>0</v>
      </c>
      <c r="L696" s="116">
        <f>K696+J696+I696+H696</f>
        <v>12</v>
      </c>
    </row>
    <row r="697" spans="1:13" x14ac:dyDescent="0.3">
      <c r="A697" s="174"/>
      <c r="B697" s="168"/>
      <c r="C697" s="34" t="s">
        <v>9</v>
      </c>
      <c r="D697" s="35">
        <f>D702</f>
        <v>0</v>
      </c>
      <c r="E697" s="35">
        <v>0</v>
      </c>
      <c r="F697" s="35">
        <v>0</v>
      </c>
      <c r="G697" s="35">
        <v>0</v>
      </c>
      <c r="H697" s="35">
        <v>0</v>
      </c>
      <c r="I697" s="36">
        <v>0</v>
      </c>
      <c r="J697" s="36">
        <v>0</v>
      </c>
      <c r="K697" s="36">
        <v>0</v>
      </c>
      <c r="L697" s="116">
        <f t="shared" si="275"/>
        <v>0</v>
      </c>
    </row>
    <row r="698" spans="1:13" x14ac:dyDescent="0.3">
      <c r="A698" s="174"/>
      <c r="B698" s="168"/>
      <c r="C698" s="34" t="s">
        <v>10</v>
      </c>
      <c r="D698" s="35">
        <f>D703</f>
        <v>0</v>
      </c>
      <c r="E698" s="35">
        <v>0</v>
      </c>
      <c r="F698" s="35">
        <v>0</v>
      </c>
      <c r="G698" s="35">
        <v>0</v>
      </c>
      <c r="H698" s="35">
        <v>0</v>
      </c>
      <c r="I698" s="36">
        <v>0</v>
      </c>
      <c r="J698" s="36">
        <v>0</v>
      </c>
      <c r="K698" s="36">
        <v>0</v>
      </c>
      <c r="L698" s="116">
        <f t="shared" si="275"/>
        <v>0</v>
      </c>
    </row>
    <row r="699" spans="1:13" ht="38.25" customHeight="1" thickBot="1" x14ac:dyDescent="0.35">
      <c r="A699" s="260"/>
      <c r="B699" s="169"/>
      <c r="C699" s="38" t="s">
        <v>11</v>
      </c>
      <c r="D699" s="62">
        <f>D704</f>
        <v>0</v>
      </c>
      <c r="E699" s="62">
        <v>0</v>
      </c>
      <c r="F699" s="62">
        <v>0</v>
      </c>
      <c r="G699" s="62">
        <f>+G704+G719</f>
        <v>0</v>
      </c>
      <c r="H699" s="62">
        <v>0</v>
      </c>
      <c r="I699" s="63">
        <v>0</v>
      </c>
      <c r="J699" s="63">
        <v>0</v>
      </c>
      <c r="K699" s="63">
        <v>0</v>
      </c>
      <c r="L699" s="133">
        <f t="shared" si="275"/>
        <v>0</v>
      </c>
    </row>
    <row r="700" spans="1:13" x14ac:dyDescent="0.3">
      <c r="A700" s="180" t="s">
        <v>21</v>
      </c>
      <c r="B700" s="160" t="s">
        <v>17</v>
      </c>
      <c r="C700" s="39" t="s">
        <v>5</v>
      </c>
      <c r="D700" s="54">
        <f t="shared" ref="D700:K700" si="278">D701+D702+D703+D704</f>
        <v>0</v>
      </c>
      <c r="E700" s="54">
        <f t="shared" si="278"/>
        <v>0</v>
      </c>
      <c r="F700" s="54">
        <f t="shared" si="278"/>
        <v>0</v>
      </c>
      <c r="G700" s="54">
        <f t="shared" si="278"/>
        <v>0</v>
      </c>
      <c r="H700" s="54">
        <f t="shared" si="278"/>
        <v>0</v>
      </c>
      <c r="I700" s="90">
        <f t="shared" ref="I700:J700" si="279">I701+I702+I703+I704</f>
        <v>0</v>
      </c>
      <c r="J700" s="90">
        <f t="shared" si="279"/>
        <v>0</v>
      </c>
      <c r="K700" s="90">
        <f t="shared" si="278"/>
        <v>0</v>
      </c>
      <c r="L700" s="106">
        <f>D700+E700+F700+G700+H700+K700+I700</f>
        <v>0</v>
      </c>
      <c r="M700" s="18"/>
    </row>
    <row r="701" spans="1:13" ht="15" customHeight="1" x14ac:dyDescent="0.3">
      <c r="A701" s="173"/>
      <c r="B701" s="161"/>
      <c r="C701" s="42" t="s">
        <v>8</v>
      </c>
      <c r="D701" s="55">
        <v>0</v>
      </c>
      <c r="E701" s="55">
        <v>0</v>
      </c>
      <c r="F701" s="55">
        <v>0</v>
      </c>
      <c r="G701" s="55">
        <v>0</v>
      </c>
      <c r="H701" s="55">
        <v>0</v>
      </c>
      <c r="I701" s="56">
        <v>0</v>
      </c>
      <c r="J701" s="56">
        <v>0</v>
      </c>
      <c r="K701" s="56">
        <v>0</v>
      </c>
      <c r="L701" s="57">
        <f>D701+E701+F701+G701+H701+K701+I701</f>
        <v>0</v>
      </c>
    </row>
    <row r="702" spans="1:13" x14ac:dyDescent="0.3">
      <c r="A702" s="173"/>
      <c r="B702" s="161"/>
      <c r="C702" s="42" t="s">
        <v>9</v>
      </c>
      <c r="D702" s="55">
        <v>0</v>
      </c>
      <c r="E702" s="55">
        <v>0</v>
      </c>
      <c r="F702" s="55">
        <v>0</v>
      </c>
      <c r="G702" s="55">
        <v>0</v>
      </c>
      <c r="H702" s="55">
        <v>0</v>
      </c>
      <c r="I702" s="56">
        <v>0</v>
      </c>
      <c r="J702" s="56">
        <v>0</v>
      </c>
      <c r="K702" s="56">
        <v>0</v>
      </c>
      <c r="L702" s="57">
        <f>D702+E702+F702+G702+H702+K702+I702</f>
        <v>0</v>
      </c>
    </row>
    <row r="703" spans="1:13" x14ac:dyDescent="0.3">
      <c r="A703" s="173"/>
      <c r="B703" s="161"/>
      <c r="C703" s="42" t="s">
        <v>10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6">
        <v>0</v>
      </c>
      <c r="J703" s="56">
        <v>0</v>
      </c>
      <c r="K703" s="56">
        <v>0</v>
      </c>
      <c r="L703" s="57">
        <f>D703+E703+F703+G703+H703+K703+I703</f>
        <v>0</v>
      </c>
    </row>
    <row r="704" spans="1:13" x14ac:dyDescent="0.3">
      <c r="A704" s="252"/>
      <c r="B704" s="161"/>
      <c r="C704" s="69" t="s">
        <v>11</v>
      </c>
      <c r="D704" s="70">
        <v>0</v>
      </c>
      <c r="E704" s="70">
        <v>0</v>
      </c>
      <c r="F704" s="70">
        <v>0</v>
      </c>
      <c r="G704" s="70">
        <f>+G709</f>
        <v>0</v>
      </c>
      <c r="H704" s="70">
        <v>0</v>
      </c>
      <c r="I704" s="71">
        <v>0</v>
      </c>
      <c r="J704" s="71">
        <v>0</v>
      </c>
      <c r="K704" s="71">
        <v>0</v>
      </c>
      <c r="L704" s="130">
        <f>D704+E704+F704+G704+H704+K704+I704</f>
        <v>0</v>
      </c>
    </row>
    <row r="705" spans="1:13" x14ac:dyDescent="0.3">
      <c r="A705" s="193" t="s">
        <v>104</v>
      </c>
      <c r="B705" s="194" t="s">
        <v>17</v>
      </c>
      <c r="C705" s="25" t="s">
        <v>5</v>
      </c>
      <c r="D705" s="19">
        <f>D706+D707+D708+D709</f>
        <v>0</v>
      </c>
      <c r="E705" s="19">
        <f t="shared" ref="E705:K705" si="280">E706+E707+E708+E709</f>
        <v>0</v>
      </c>
      <c r="F705" s="19">
        <f t="shared" si="280"/>
        <v>0</v>
      </c>
      <c r="G705" s="19">
        <f t="shared" si="280"/>
        <v>0</v>
      </c>
      <c r="H705" s="19">
        <f t="shared" si="280"/>
        <v>0</v>
      </c>
      <c r="I705" s="19">
        <f t="shared" ref="I705:J705" si="281">I706+I707+I708+I709</f>
        <v>0</v>
      </c>
      <c r="J705" s="19">
        <f t="shared" si="281"/>
        <v>0</v>
      </c>
      <c r="K705" s="20">
        <f t="shared" si="280"/>
        <v>0</v>
      </c>
      <c r="L705" s="130">
        <f t="shared" ref="L705:L709" si="282">D705+E705+F705+G705+H705+K705+I705</f>
        <v>0</v>
      </c>
    </row>
    <row r="706" spans="1:13" x14ac:dyDescent="0.3">
      <c r="A706" s="193"/>
      <c r="B706" s="194"/>
      <c r="C706" s="25" t="s">
        <v>8</v>
      </c>
      <c r="D706" s="19">
        <v>0</v>
      </c>
      <c r="E706" s="19">
        <v>0</v>
      </c>
      <c r="F706" s="19">
        <v>0</v>
      </c>
      <c r="G706" s="19">
        <v>0</v>
      </c>
      <c r="H706" s="19">
        <v>0</v>
      </c>
      <c r="I706" s="19">
        <v>0</v>
      </c>
      <c r="J706" s="19">
        <v>0</v>
      </c>
      <c r="K706" s="20">
        <v>0</v>
      </c>
      <c r="L706" s="130">
        <f t="shared" si="282"/>
        <v>0</v>
      </c>
    </row>
    <row r="707" spans="1:13" x14ac:dyDescent="0.3">
      <c r="A707" s="193"/>
      <c r="B707" s="194"/>
      <c r="C707" s="25" t="s">
        <v>9</v>
      </c>
      <c r="D707" s="19">
        <v>0</v>
      </c>
      <c r="E707" s="19">
        <v>0</v>
      </c>
      <c r="F707" s="19">
        <v>0</v>
      </c>
      <c r="G707" s="19">
        <v>0</v>
      </c>
      <c r="H707" s="19">
        <v>0</v>
      </c>
      <c r="I707" s="19">
        <v>0</v>
      </c>
      <c r="J707" s="19">
        <v>0</v>
      </c>
      <c r="K707" s="20">
        <v>0</v>
      </c>
      <c r="L707" s="130">
        <f t="shared" si="282"/>
        <v>0</v>
      </c>
    </row>
    <row r="708" spans="1:13" x14ac:dyDescent="0.3">
      <c r="A708" s="193"/>
      <c r="B708" s="194"/>
      <c r="C708" s="25" t="s">
        <v>10</v>
      </c>
      <c r="D708" s="19">
        <v>0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20">
        <v>0</v>
      </c>
      <c r="L708" s="130">
        <f t="shared" si="282"/>
        <v>0</v>
      </c>
    </row>
    <row r="709" spans="1:13" x14ac:dyDescent="0.3">
      <c r="A709" s="193"/>
      <c r="B709" s="194"/>
      <c r="C709" s="25" t="s">
        <v>11</v>
      </c>
      <c r="D709" s="19">
        <v>0</v>
      </c>
      <c r="E709" s="19">
        <v>0</v>
      </c>
      <c r="F709" s="19">
        <v>0</v>
      </c>
      <c r="G709" s="19">
        <v>0</v>
      </c>
      <c r="H709" s="19">
        <v>0</v>
      </c>
      <c r="I709" s="19">
        <v>0</v>
      </c>
      <c r="J709" s="19">
        <v>0</v>
      </c>
      <c r="K709" s="20">
        <v>0</v>
      </c>
      <c r="L709" s="130">
        <f t="shared" si="282"/>
        <v>0</v>
      </c>
    </row>
    <row r="710" spans="1:13" x14ac:dyDescent="0.3">
      <c r="A710" s="193" t="s">
        <v>104</v>
      </c>
      <c r="B710" s="194" t="s">
        <v>164</v>
      </c>
      <c r="C710" s="25" t="s">
        <v>5</v>
      </c>
      <c r="D710" s="19">
        <f>D711+D712+D713+D714</f>
        <v>0</v>
      </c>
      <c r="E710" s="19">
        <f t="shared" ref="E710:K710" si="283">E711+E712+E713+E714</f>
        <v>0</v>
      </c>
      <c r="F710" s="19">
        <f t="shared" si="283"/>
        <v>0</v>
      </c>
      <c r="G710" s="19">
        <f t="shared" si="283"/>
        <v>0</v>
      </c>
      <c r="H710" s="19">
        <f t="shared" si="283"/>
        <v>0</v>
      </c>
      <c r="I710" s="19">
        <f t="shared" si="283"/>
        <v>0</v>
      </c>
      <c r="J710" s="19">
        <f t="shared" si="283"/>
        <v>0</v>
      </c>
      <c r="K710" s="20">
        <f t="shared" si="283"/>
        <v>0</v>
      </c>
      <c r="L710" s="130"/>
    </row>
    <row r="711" spans="1:13" x14ac:dyDescent="0.3">
      <c r="A711" s="193"/>
      <c r="B711" s="194"/>
      <c r="C711" s="25" t="s">
        <v>8</v>
      </c>
      <c r="D711" s="19">
        <v>0</v>
      </c>
      <c r="E711" s="19">
        <v>0</v>
      </c>
      <c r="F711" s="19">
        <v>0</v>
      </c>
      <c r="G711" s="19">
        <v>0</v>
      </c>
      <c r="H711" s="19">
        <v>0</v>
      </c>
      <c r="I711" s="19">
        <v>0</v>
      </c>
      <c r="J711" s="19">
        <v>0</v>
      </c>
      <c r="K711" s="20">
        <v>0</v>
      </c>
      <c r="L711" s="130"/>
    </row>
    <row r="712" spans="1:13" x14ac:dyDescent="0.3">
      <c r="A712" s="193"/>
      <c r="B712" s="194"/>
      <c r="C712" s="25" t="s">
        <v>9</v>
      </c>
      <c r="D712" s="19">
        <v>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20">
        <v>0</v>
      </c>
      <c r="L712" s="130"/>
    </row>
    <row r="713" spans="1:13" x14ac:dyDescent="0.3">
      <c r="A713" s="193"/>
      <c r="B713" s="194"/>
      <c r="C713" s="25" t="s">
        <v>10</v>
      </c>
      <c r="D713" s="19">
        <v>0</v>
      </c>
      <c r="E713" s="19">
        <v>0</v>
      </c>
      <c r="F713" s="19">
        <v>0</v>
      </c>
      <c r="G713" s="19">
        <v>0</v>
      </c>
      <c r="H713" s="19">
        <v>0</v>
      </c>
      <c r="I713" s="19">
        <v>0</v>
      </c>
      <c r="J713" s="19">
        <v>0</v>
      </c>
      <c r="K713" s="20">
        <v>0</v>
      </c>
      <c r="L713" s="130"/>
    </row>
    <row r="714" spans="1:13" ht="15" thickBot="1" x14ac:dyDescent="0.35">
      <c r="A714" s="163"/>
      <c r="B714" s="157"/>
      <c r="C714" s="47" t="s">
        <v>11</v>
      </c>
      <c r="D714" s="48">
        <v>0</v>
      </c>
      <c r="E714" s="48">
        <v>0</v>
      </c>
      <c r="F714" s="48">
        <v>0</v>
      </c>
      <c r="G714" s="48">
        <v>0</v>
      </c>
      <c r="H714" s="48">
        <v>0</v>
      </c>
      <c r="I714" s="48">
        <v>0</v>
      </c>
      <c r="J714" s="48">
        <v>0</v>
      </c>
      <c r="K714" s="49">
        <v>0</v>
      </c>
      <c r="L714" s="130"/>
    </row>
    <row r="715" spans="1:13" ht="15" customHeight="1" x14ac:dyDescent="0.3">
      <c r="A715" s="254" t="s">
        <v>126</v>
      </c>
      <c r="B715" s="202" t="s">
        <v>17</v>
      </c>
      <c r="C715" s="147" t="s">
        <v>5</v>
      </c>
      <c r="D715" s="14">
        <f t="shared" ref="D715:G715" si="284">D716+D717+D718+D719</f>
        <v>0</v>
      </c>
      <c r="E715" s="14">
        <f t="shared" si="284"/>
        <v>0</v>
      </c>
      <c r="F715" s="14">
        <f t="shared" si="284"/>
        <v>0</v>
      </c>
      <c r="G715" s="14">
        <f t="shared" si="284"/>
        <v>0</v>
      </c>
      <c r="H715" s="14">
        <f>H720+H730+H735</f>
        <v>12</v>
      </c>
      <c r="I715" s="14">
        <f>I720+I730+I735+I725</f>
        <v>206</v>
      </c>
      <c r="J715" s="14">
        <f t="shared" ref="J715" si="285">J720+J730+J735</f>
        <v>0</v>
      </c>
      <c r="K715" s="15">
        <f>K720+K730+K735</f>
        <v>0</v>
      </c>
      <c r="L715" s="26">
        <f>D715+E715+F715+G715+H715+I715+K715</f>
        <v>218</v>
      </c>
      <c r="M715" s="18"/>
    </row>
    <row r="716" spans="1:13" x14ac:dyDescent="0.3">
      <c r="A716" s="193"/>
      <c r="B716" s="203"/>
      <c r="C716" s="143" t="s">
        <v>8</v>
      </c>
      <c r="D716" s="19">
        <v>0</v>
      </c>
      <c r="E716" s="19">
        <v>0</v>
      </c>
      <c r="F716" s="19">
        <v>0</v>
      </c>
      <c r="G716" s="19">
        <v>0</v>
      </c>
      <c r="H716" s="19">
        <f>H721+H731+H736</f>
        <v>12</v>
      </c>
      <c r="I716" s="19">
        <f>I721+I731+I736+I726</f>
        <v>206</v>
      </c>
      <c r="J716" s="19">
        <f t="shared" ref="J716" si="286">J721+J731+J736</f>
        <v>0</v>
      </c>
      <c r="K716" s="20">
        <f>K721+K731+K736</f>
        <v>0</v>
      </c>
      <c r="L716" s="26">
        <f t="shared" ref="L716:L734" si="287">D716+E716+F716+G716+H716+I716+K716</f>
        <v>218</v>
      </c>
    </row>
    <row r="717" spans="1:13" x14ac:dyDescent="0.3">
      <c r="A717" s="193"/>
      <c r="B717" s="203"/>
      <c r="C717" s="143" t="s">
        <v>9</v>
      </c>
      <c r="D717" s="19">
        <v>0</v>
      </c>
      <c r="E717" s="19">
        <v>0</v>
      </c>
      <c r="F717" s="19">
        <v>0</v>
      </c>
      <c r="G717" s="19">
        <v>0</v>
      </c>
      <c r="H717" s="19">
        <f>H722+H732</f>
        <v>0</v>
      </c>
      <c r="I717" s="19">
        <v>0</v>
      </c>
      <c r="J717" s="19">
        <v>0</v>
      </c>
      <c r="K717" s="20">
        <v>0</v>
      </c>
      <c r="L717" s="26">
        <f t="shared" si="287"/>
        <v>0</v>
      </c>
    </row>
    <row r="718" spans="1:13" x14ac:dyDescent="0.3">
      <c r="A718" s="193"/>
      <c r="B718" s="203"/>
      <c r="C718" s="143" t="s">
        <v>10</v>
      </c>
      <c r="D718" s="19">
        <v>0</v>
      </c>
      <c r="E718" s="19">
        <v>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20">
        <v>0</v>
      </c>
      <c r="L718" s="26">
        <f t="shared" si="287"/>
        <v>0</v>
      </c>
    </row>
    <row r="719" spans="1:13" x14ac:dyDescent="0.3">
      <c r="A719" s="193"/>
      <c r="B719" s="203"/>
      <c r="C719" s="143" t="s">
        <v>11</v>
      </c>
      <c r="D719" s="19">
        <v>0</v>
      </c>
      <c r="E719" s="19">
        <v>0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20">
        <v>0</v>
      </c>
      <c r="L719" s="26">
        <f t="shared" si="287"/>
        <v>0</v>
      </c>
    </row>
    <row r="720" spans="1:13" ht="15" customHeight="1" x14ac:dyDescent="0.3">
      <c r="A720" s="193" t="s">
        <v>127</v>
      </c>
      <c r="B720" s="203" t="s">
        <v>17</v>
      </c>
      <c r="C720" s="143" t="s">
        <v>5</v>
      </c>
      <c r="D720" s="19">
        <f>D721+D722+D723+D724</f>
        <v>0</v>
      </c>
      <c r="E720" s="19">
        <f>E721+E722+E723+E724</f>
        <v>0</v>
      </c>
      <c r="F720" s="19">
        <f>F721+F722+F723+F724</f>
        <v>0</v>
      </c>
      <c r="G720" s="19">
        <f>G721+G722+G723+G724</f>
        <v>0</v>
      </c>
      <c r="H720" s="19">
        <f>H721+H722+H723+H724</f>
        <v>0</v>
      </c>
      <c r="I720" s="19">
        <f>I721+I722</f>
        <v>0</v>
      </c>
      <c r="J720" s="19">
        <v>0</v>
      </c>
      <c r="K720" s="20">
        <v>0</v>
      </c>
      <c r="L720" s="26">
        <f>D720+E720+F720+G720+H720+I720+K720</f>
        <v>0</v>
      </c>
      <c r="M720" s="18"/>
    </row>
    <row r="721" spans="1:13" x14ac:dyDescent="0.3">
      <c r="A721" s="193"/>
      <c r="B721" s="203"/>
      <c r="C721" s="143" t="s">
        <v>8</v>
      </c>
      <c r="D721" s="19">
        <v>0</v>
      </c>
      <c r="E721" s="19">
        <v>0</v>
      </c>
      <c r="F721" s="19">
        <v>0</v>
      </c>
      <c r="G721" s="19">
        <v>0</v>
      </c>
      <c r="H721" s="19">
        <v>0</v>
      </c>
      <c r="I721" s="19">
        <v>0</v>
      </c>
      <c r="J721" s="19">
        <v>0</v>
      </c>
      <c r="K721" s="20">
        <v>0</v>
      </c>
      <c r="L721" s="26">
        <f t="shared" si="287"/>
        <v>0</v>
      </c>
    </row>
    <row r="722" spans="1:13" x14ac:dyDescent="0.3">
      <c r="A722" s="193"/>
      <c r="B722" s="203"/>
      <c r="C722" s="143" t="s">
        <v>9</v>
      </c>
      <c r="D722" s="19">
        <v>0</v>
      </c>
      <c r="E722" s="19">
        <v>0</v>
      </c>
      <c r="F722" s="19">
        <v>0</v>
      </c>
      <c r="G722" s="19">
        <v>0</v>
      </c>
      <c r="H722" s="19">
        <v>0</v>
      </c>
      <c r="I722" s="19">
        <v>0</v>
      </c>
      <c r="J722" s="19">
        <v>0</v>
      </c>
      <c r="K722" s="20">
        <v>0</v>
      </c>
      <c r="L722" s="26">
        <f t="shared" si="287"/>
        <v>0</v>
      </c>
    </row>
    <row r="723" spans="1:13" x14ac:dyDescent="0.3">
      <c r="A723" s="193"/>
      <c r="B723" s="203"/>
      <c r="C723" s="143" t="s">
        <v>10</v>
      </c>
      <c r="D723" s="19">
        <v>0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20">
        <v>0</v>
      </c>
      <c r="L723" s="26">
        <f t="shared" si="287"/>
        <v>0</v>
      </c>
    </row>
    <row r="724" spans="1:13" x14ac:dyDescent="0.3">
      <c r="A724" s="193"/>
      <c r="B724" s="203"/>
      <c r="C724" s="143" t="s">
        <v>11</v>
      </c>
      <c r="D724" s="19">
        <v>0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20">
        <v>0</v>
      </c>
      <c r="L724" s="26">
        <f t="shared" si="287"/>
        <v>0</v>
      </c>
    </row>
    <row r="725" spans="1:13" x14ac:dyDescent="0.3">
      <c r="A725" s="193" t="s">
        <v>127</v>
      </c>
      <c r="B725" s="203" t="s">
        <v>82</v>
      </c>
      <c r="C725" s="143" t="s">
        <v>5</v>
      </c>
      <c r="D725" s="19">
        <f>D726+D727+D728+D729</f>
        <v>0</v>
      </c>
      <c r="E725" s="19">
        <f>E726+E727+E728+E729</f>
        <v>0</v>
      </c>
      <c r="F725" s="19">
        <f>F726+F727+F728+F729</f>
        <v>0</v>
      </c>
      <c r="G725" s="19">
        <f>G726+G727+G728+G729</f>
        <v>0</v>
      </c>
      <c r="H725" s="19">
        <f>H726+H727+H728+H729</f>
        <v>0</v>
      </c>
      <c r="I725" s="19">
        <f>I726+I727</f>
        <v>200</v>
      </c>
      <c r="J725" s="19">
        <v>0</v>
      </c>
      <c r="K725" s="20">
        <v>0</v>
      </c>
      <c r="L725" s="26"/>
    </row>
    <row r="726" spans="1:13" x14ac:dyDescent="0.3">
      <c r="A726" s="193"/>
      <c r="B726" s="203"/>
      <c r="C726" s="143" t="s">
        <v>8</v>
      </c>
      <c r="D726" s="19">
        <v>0</v>
      </c>
      <c r="E726" s="19">
        <v>0</v>
      </c>
      <c r="F726" s="19">
        <v>0</v>
      </c>
      <c r="G726" s="19">
        <v>0</v>
      </c>
      <c r="H726" s="19">
        <v>0</v>
      </c>
      <c r="I726" s="19">
        <v>200</v>
      </c>
      <c r="J726" s="19">
        <v>0</v>
      </c>
      <c r="K726" s="20">
        <v>0</v>
      </c>
      <c r="L726" s="26"/>
    </row>
    <row r="727" spans="1:13" x14ac:dyDescent="0.3">
      <c r="A727" s="193"/>
      <c r="B727" s="203"/>
      <c r="C727" s="143" t="s">
        <v>9</v>
      </c>
      <c r="D727" s="19">
        <v>0</v>
      </c>
      <c r="E727" s="19">
        <v>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20">
        <v>0</v>
      </c>
      <c r="L727" s="26"/>
    </row>
    <row r="728" spans="1:13" x14ac:dyDescent="0.3">
      <c r="A728" s="193"/>
      <c r="B728" s="203"/>
      <c r="C728" s="143" t="s">
        <v>10</v>
      </c>
      <c r="D728" s="19">
        <v>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20">
        <v>0</v>
      </c>
      <c r="L728" s="26"/>
    </row>
    <row r="729" spans="1:13" x14ac:dyDescent="0.3">
      <c r="A729" s="193"/>
      <c r="B729" s="203"/>
      <c r="C729" s="143" t="s">
        <v>11</v>
      </c>
      <c r="D729" s="19">
        <v>0</v>
      </c>
      <c r="E729" s="19">
        <v>0</v>
      </c>
      <c r="F729" s="19">
        <v>0</v>
      </c>
      <c r="G729" s="19">
        <v>0</v>
      </c>
      <c r="H729" s="19">
        <v>0</v>
      </c>
      <c r="I729" s="19">
        <v>0</v>
      </c>
      <c r="J729" s="19">
        <v>0</v>
      </c>
      <c r="K729" s="20">
        <v>0</v>
      </c>
      <c r="L729" s="26"/>
    </row>
    <row r="730" spans="1:13" ht="15" customHeight="1" x14ac:dyDescent="0.3">
      <c r="A730" s="193" t="s">
        <v>128</v>
      </c>
      <c r="B730" s="203" t="s">
        <v>17</v>
      </c>
      <c r="C730" s="143" t="s">
        <v>5</v>
      </c>
      <c r="D730" s="19">
        <f>D731+D732+D733+D734</f>
        <v>0</v>
      </c>
      <c r="E730" s="19">
        <f>E731+E732+E733+E734</f>
        <v>0</v>
      </c>
      <c r="F730" s="19">
        <f>F731+F732+F733+F734</f>
        <v>0</v>
      </c>
      <c r="G730" s="19">
        <f>G731+G732+G733+G734</f>
        <v>0</v>
      </c>
      <c r="H730" s="19">
        <f>H731+H732+H733+H734</f>
        <v>0</v>
      </c>
      <c r="I730" s="19">
        <v>0</v>
      </c>
      <c r="J730" s="19">
        <v>0</v>
      </c>
      <c r="K730" s="20">
        <v>0</v>
      </c>
      <c r="L730" s="26">
        <f t="shared" si="287"/>
        <v>0</v>
      </c>
      <c r="M730" s="18"/>
    </row>
    <row r="731" spans="1:13" x14ac:dyDescent="0.3">
      <c r="A731" s="193"/>
      <c r="B731" s="203"/>
      <c r="C731" s="143" t="s">
        <v>8</v>
      </c>
      <c r="D731" s="19">
        <v>0</v>
      </c>
      <c r="E731" s="19">
        <v>0</v>
      </c>
      <c r="F731" s="19">
        <v>0</v>
      </c>
      <c r="G731" s="19">
        <v>0</v>
      </c>
      <c r="H731" s="19">
        <v>0</v>
      </c>
      <c r="I731" s="19">
        <v>0</v>
      </c>
      <c r="J731" s="19">
        <v>0</v>
      </c>
      <c r="K731" s="20">
        <v>0</v>
      </c>
      <c r="L731" s="26">
        <f t="shared" si="287"/>
        <v>0</v>
      </c>
    </row>
    <row r="732" spans="1:13" x14ac:dyDescent="0.3">
      <c r="A732" s="193"/>
      <c r="B732" s="203"/>
      <c r="C732" s="143" t="s">
        <v>9</v>
      </c>
      <c r="D732" s="19">
        <v>0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20">
        <v>0</v>
      </c>
      <c r="L732" s="26">
        <f t="shared" si="287"/>
        <v>0</v>
      </c>
    </row>
    <row r="733" spans="1:13" x14ac:dyDescent="0.3">
      <c r="A733" s="193"/>
      <c r="B733" s="203"/>
      <c r="C733" s="143" t="s">
        <v>10</v>
      </c>
      <c r="D733" s="19">
        <v>0</v>
      </c>
      <c r="E733" s="19">
        <v>0</v>
      </c>
      <c r="F733" s="19">
        <v>0</v>
      </c>
      <c r="G733" s="19">
        <v>0</v>
      </c>
      <c r="H733" s="19">
        <v>0</v>
      </c>
      <c r="I733" s="19">
        <v>0</v>
      </c>
      <c r="J733" s="19">
        <v>0</v>
      </c>
      <c r="K733" s="20">
        <v>0</v>
      </c>
      <c r="L733" s="26">
        <f>D733+E733+F733+G733+H733+I733+K733</f>
        <v>0</v>
      </c>
    </row>
    <row r="734" spans="1:13" x14ac:dyDescent="0.3">
      <c r="A734" s="193"/>
      <c r="B734" s="203"/>
      <c r="C734" s="143" t="s">
        <v>11</v>
      </c>
      <c r="D734" s="19">
        <v>0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20">
        <v>0</v>
      </c>
      <c r="L734" s="26">
        <f t="shared" si="287"/>
        <v>0</v>
      </c>
    </row>
    <row r="735" spans="1:13" ht="15" customHeight="1" x14ac:dyDescent="0.3">
      <c r="A735" s="164" t="s">
        <v>140</v>
      </c>
      <c r="B735" s="172" t="s">
        <v>17</v>
      </c>
      <c r="C735" s="148" t="s">
        <v>5</v>
      </c>
      <c r="D735" s="50">
        <f t="shared" ref="D735:K735" si="288">D736+D737+D738+D739</f>
        <v>0</v>
      </c>
      <c r="E735" s="50">
        <f t="shared" si="288"/>
        <v>0</v>
      </c>
      <c r="F735" s="50">
        <f t="shared" si="288"/>
        <v>0</v>
      </c>
      <c r="G735" s="50">
        <f t="shared" si="288"/>
        <v>0</v>
      </c>
      <c r="H735" s="50">
        <f t="shared" si="288"/>
        <v>12</v>
      </c>
      <c r="I735" s="50">
        <f t="shared" si="288"/>
        <v>6</v>
      </c>
      <c r="J735" s="50">
        <f t="shared" ref="J735" si="289">J736+J737+J738+J739</f>
        <v>0</v>
      </c>
      <c r="K735" s="75">
        <f t="shared" si="288"/>
        <v>0</v>
      </c>
      <c r="L735" s="73"/>
    </row>
    <row r="736" spans="1:13" x14ac:dyDescent="0.3">
      <c r="A736" s="164"/>
      <c r="B736" s="203"/>
      <c r="C736" s="143" t="s">
        <v>8</v>
      </c>
      <c r="D736" s="19">
        <v>0</v>
      </c>
      <c r="E736" s="19">
        <v>0</v>
      </c>
      <c r="F736" s="19">
        <v>0</v>
      </c>
      <c r="G736" s="19">
        <v>0</v>
      </c>
      <c r="H736" s="19">
        <v>12</v>
      </c>
      <c r="I736" s="19">
        <v>6</v>
      </c>
      <c r="J736" s="19">
        <v>0</v>
      </c>
      <c r="K736" s="20">
        <v>0</v>
      </c>
      <c r="L736" s="73"/>
    </row>
    <row r="737" spans="1:15" x14ac:dyDescent="0.3">
      <c r="A737" s="164"/>
      <c r="B737" s="203"/>
      <c r="C737" s="143" t="s">
        <v>9</v>
      </c>
      <c r="D737" s="19">
        <v>0</v>
      </c>
      <c r="E737" s="19">
        <v>0</v>
      </c>
      <c r="F737" s="19">
        <v>0</v>
      </c>
      <c r="G737" s="19">
        <v>0</v>
      </c>
      <c r="H737" s="19">
        <v>0</v>
      </c>
      <c r="I737" s="19">
        <v>0</v>
      </c>
      <c r="J737" s="19">
        <v>0</v>
      </c>
      <c r="K737" s="20">
        <v>0</v>
      </c>
      <c r="L737" s="73"/>
    </row>
    <row r="738" spans="1:15" x14ac:dyDescent="0.3">
      <c r="A738" s="164"/>
      <c r="B738" s="203"/>
      <c r="C738" s="143" t="s">
        <v>10</v>
      </c>
      <c r="D738" s="19">
        <v>0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20">
        <v>0</v>
      </c>
      <c r="L738" s="73"/>
    </row>
    <row r="739" spans="1:15" ht="15" thickBot="1" x14ac:dyDescent="0.35">
      <c r="A739" s="206"/>
      <c r="B739" s="204"/>
      <c r="C739" s="149" t="s">
        <v>11</v>
      </c>
      <c r="D739" s="28">
        <v>0</v>
      </c>
      <c r="E739" s="28">
        <v>0</v>
      </c>
      <c r="F739" s="28">
        <v>0</v>
      </c>
      <c r="G739" s="28">
        <v>0</v>
      </c>
      <c r="H739" s="28">
        <v>0</v>
      </c>
      <c r="I739" s="28">
        <v>0</v>
      </c>
      <c r="J739" s="28">
        <v>0</v>
      </c>
      <c r="K739" s="29">
        <v>0</v>
      </c>
      <c r="L739" s="73"/>
    </row>
    <row r="740" spans="1:15" x14ac:dyDescent="0.3">
      <c r="A740" s="264" t="s">
        <v>157</v>
      </c>
      <c r="B740" s="168" t="s">
        <v>3</v>
      </c>
      <c r="C740" s="59" t="s">
        <v>5</v>
      </c>
      <c r="D740" s="91">
        <v>4341</v>
      </c>
      <c r="E740" s="91">
        <f t="shared" ref="E740:K740" si="290">E741+E742+E744</f>
        <v>1530</v>
      </c>
      <c r="F740" s="91">
        <f t="shared" si="290"/>
        <v>5882</v>
      </c>
      <c r="G740" s="91">
        <f t="shared" si="290"/>
        <v>2532.4</v>
      </c>
      <c r="H740" s="91">
        <f t="shared" si="290"/>
        <v>4946.3999999999996</v>
      </c>
      <c r="I740" s="120">
        <f t="shared" si="290"/>
        <v>39884.5</v>
      </c>
      <c r="J740" s="120">
        <f t="shared" ref="J740" si="291">J741+J742+J744</f>
        <v>34108.300000000003</v>
      </c>
      <c r="K740" s="120">
        <f t="shared" si="290"/>
        <v>34138.300000000003</v>
      </c>
      <c r="L740" s="140">
        <f>K740+J740+I740+H740+G740+F740+E740+D740</f>
        <v>127362.9</v>
      </c>
      <c r="M740" s="18"/>
    </row>
    <row r="741" spans="1:15" x14ac:dyDescent="0.3">
      <c r="A741" s="200"/>
      <c r="B741" s="170"/>
      <c r="C741" s="34" t="s">
        <v>8</v>
      </c>
      <c r="D741" s="35">
        <v>354.1</v>
      </c>
      <c r="E741" s="35">
        <f t="shared" ref="E741:K741" si="292">E746+E748</f>
        <v>1530</v>
      </c>
      <c r="F741" s="35">
        <f t="shared" si="292"/>
        <v>5882</v>
      </c>
      <c r="G741" s="35">
        <f t="shared" si="292"/>
        <v>2532.4</v>
      </c>
      <c r="H741" s="35">
        <f t="shared" si="292"/>
        <v>4946.3999999999996</v>
      </c>
      <c r="I741" s="36">
        <f t="shared" si="292"/>
        <v>7490.2</v>
      </c>
      <c r="J741" s="36">
        <f t="shared" ref="J741" si="293">J746+J748</f>
        <v>2014</v>
      </c>
      <c r="K741" s="36">
        <f t="shared" si="292"/>
        <v>2044</v>
      </c>
      <c r="L741" s="136">
        <f>K741+J741+I741+H741+G741+F741+E741+D741</f>
        <v>26793.1</v>
      </c>
    </row>
    <row r="742" spans="1:15" x14ac:dyDescent="0.3">
      <c r="A742" s="200"/>
      <c r="B742" s="170"/>
      <c r="C742" s="34" t="s">
        <v>9</v>
      </c>
      <c r="D742" s="35">
        <v>3986.9</v>
      </c>
      <c r="E742" s="35">
        <v>0</v>
      </c>
      <c r="F742" s="35">
        <f t="shared" ref="F742:K742" si="294">F747+F748</f>
        <v>0</v>
      </c>
      <c r="G742" s="35">
        <f t="shared" si="294"/>
        <v>0</v>
      </c>
      <c r="H742" s="35">
        <f t="shared" si="294"/>
        <v>0</v>
      </c>
      <c r="I742" s="36">
        <f t="shared" si="294"/>
        <v>23470.7</v>
      </c>
      <c r="J742" s="36">
        <f t="shared" si="294"/>
        <v>23470.7</v>
      </c>
      <c r="K742" s="36">
        <f t="shared" si="294"/>
        <v>23470.7</v>
      </c>
      <c r="L742" s="136">
        <f>K742+J742+I742+H742+G742+F742+E742+D742</f>
        <v>74399</v>
      </c>
    </row>
    <row r="743" spans="1:15" x14ac:dyDescent="0.3">
      <c r="A743" s="200"/>
      <c r="B743" s="170"/>
      <c r="C743" s="34" t="s">
        <v>10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6">
        <v>0</v>
      </c>
      <c r="J743" s="36">
        <v>0</v>
      </c>
      <c r="K743" s="36">
        <v>0</v>
      </c>
      <c r="L743" s="136">
        <f>K743+H743+G743+F743+E743+D743</f>
        <v>0</v>
      </c>
    </row>
    <row r="744" spans="1:15" ht="15" thickBot="1" x14ac:dyDescent="0.35">
      <c r="A744" s="200"/>
      <c r="B744" s="171"/>
      <c r="C744" s="38" t="s">
        <v>11</v>
      </c>
      <c r="D744" s="62">
        <v>0</v>
      </c>
      <c r="E744" s="62">
        <f t="shared" ref="E744:K744" si="295">E749+E748</f>
        <v>0</v>
      </c>
      <c r="F744" s="62">
        <f t="shared" si="295"/>
        <v>0</v>
      </c>
      <c r="G744" s="62">
        <f t="shared" si="295"/>
        <v>0</v>
      </c>
      <c r="H744" s="62">
        <f t="shared" si="295"/>
        <v>0</v>
      </c>
      <c r="I744" s="63">
        <f t="shared" si="295"/>
        <v>8923.6</v>
      </c>
      <c r="J744" s="63">
        <f t="shared" ref="J744" si="296">J749+J748</f>
        <v>8623.6</v>
      </c>
      <c r="K744" s="63">
        <f t="shared" si="295"/>
        <v>8623.6</v>
      </c>
      <c r="L744" s="136">
        <f>K744+J744+I744+H744</f>
        <v>26170.800000000003</v>
      </c>
    </row>
    <row r="745" spans="1:15" s="93" customFormat="1" ht="18.75" customHeight="1" x14ac:dyDescent="0.3">
      <c r="A745" s="200"/>
      <c r="B745" s="168" t="s">
        <v>18</v>
      </c>
      <c r="C745" s="59" t="s">
        <v>5</v>
      </c>
      <c r="D745" s="60">
        <f t="shared" ref="D745:K749" si="297">D755+D775+D810</f>
        <v>4341</v>
      </c>
      <c r="E745" s="60">
        <f t="shared" si="297"/>
        <v>1530</v>
      </c>
      <c r="F745" s="60">
        <f t="shared" si="297"/>
        <v>5882</v>
      </c>
      <c r="G745" s="60">
        <f t="shared" si="297"/>
        <v>2532.4</v>
      </c>
      <c r="H745" s="60">
        <f>H746+H749</f>
        <v>4946.3999999999996</v>
      </c>
      <c r="I745" s="61">
        <f>I746+I747+I749</f>
        <v>39884.5</v>
      </c>
      <c r="J745" s="61">
        <f>J746+J747+J749</f>
        <v>34108.300000000003</v>
      </c>
      <c r="K745" s="61">
        <f>K746+K747+K749</f>
        <v>34138.300000000003</v>
      </c>
      <c r="L745" s="135">
        <f>K745+J745+I745+H745+G745+F745+E745+D745</f>
        <v>127362.9</v>
      </c>
      <c r="M745" s="92"/>
      <c r="N745" s="92"/>
      <c r="O745" s="92"/>
    </row>
    <row r="746" spans="1:15" s="93" customFormat="1" ht="18.75" customHeight="1" x14ac:dyDescent="0.3">
      <c r="A746" s="200"/>
      <c r="B746" s="168"/>
      <c r="C746" s="34" t="s">
        <v>8</v>
      </c>
      <c r="D746" s="35">
        <f t="shared" si="297"/>
        <v>354.1</v>
      </c>
      <c r="E746" s="35">
        <f t="shared" si="297"/>
        <v>1530</v>
      </c>
      <c r="F746" s="35">
        <f t="shared" si="297"/>
        <v>5882</v>
      </c>
      <c r="G746" s="35">
        <f t="shared" si="297"/>
        <v>2532.4</v>
      </c>
      <c r="H746" s="35">
        <f t="shared" si="297"/>
        <v>4946.3999999999996</v>
      </c>
      <c r="I746" s="36">
        <f t="shared" si="297"/>
        <v>7490.2</v>
      </c>
      <c r="J746" s="36">
        <f t="shared" ref="J746" si="298">J756+J776+J811</f>
        <v>2014</v>
      </c>
      <c r="K746" s="36">
        <f t="shared" si="297"/>
        <v>2044</v>
      </c>
      <c r="L746" s="116">
        <f>K746+I746+H746+G746+F746+E746+D746</f>
        <v>24779.1</v>
      </c>
      <c r="N746" s="92"/>
    </row>
    <row r="747" spans="1:15" s="93" customFormat="1" ht="18.75" customHeight="1" x14ac:dyDescent="0.3">
      <c r="A747" s="200"/>
      <c r="B747" s="168"/>
      <c r="C747" s="34" t="s">
        <v>9</v>
      </c>
      <c r="D747" s="35">
        <f t="shared" si="297"/>
        <v>3986.9</v>
      </c>
      <c r="E747" s="35">
        <f t="shared" si="297"/>
        <v>0</v>
      </c>
      <c r="F747" s="35">
        <f t="shared" si="297"/>
        <v>0</v>
      </c>
      <c r="G747" s="35">
        <f t="shared" si="297"/>
        <v>0</v>
      </c>
      <c r="H747" s="35">
        <f t="shared" si="297"/>
        <v>0</v>
      </c>
      <c r="I747" s="36">
        <f t="shared" si="297"/>
        <v>23470.7</v>
      </c>
      <c r="J747" s="36">
        <f t="shared" ref="J747" si="299">J757+J777+J812</f>
        <v>23470.7</v>
      </c>
      <c r="K747" s="36">
        <f t="shared" si="297"/>
        <v>23470.7</v>
      </c>
      <c r="L747" s="116">
        <f>K747+I747+H747+G747+D747</f>
        <v>50928.3</v>
      </c>
      <c r="N747" s="92"/>
    </row>
    <row r="748" spans="1:15" s="93" customFormat="1" ht="18.75" customHeight="1" x14ac:dyDescent="0.3">
      <c r="A748" s="200"/>
      <c r="B748" s="168"/>
      <c r="C748" s="34" t="s">
        <v>10</v>
      </c>
      <c r="D748" s="35">
        <f t="shared" si="297"/>
        <v>0</v>
      </c>
      <c r="E748" s="35">
        <f t="shared" si="297"/>
        <v>0</v>
      </c>
      <c r="F748" s="35">
        <f t="shared" si="297"/>
        <v>0</v>
      </c>
      <c r="G748" s="35">
        <f t="shared" si="297"/>
        <v>0</v>
      </c>
      <c r="H748" s="35">
        <f t="shared" si="297"/>
        <v>0</v>
      </c>
      <c r="I748" s="36">
        <f t="shared" si="297"/>
        <v>0</v>
      </c>
      <c r="J748" s="36">
        <f t="shared" ref="J748" si="300">J758+J778+J813</f>
        <v>0</v>
      </c>
      <c r="K748" s="36">
        <f t="shared" si="297"/>
        <v>0</v>
      </c>
      <c r="L748" s="116">
        <f t="shared" ref="L748" si="301">D748+E748+F748+G748+H748+K748</f>
        <v>0</v>
      </c>
      <c r="N748" s="92"/>
    </row>
    <row r="749" spans="1:15" s="93" customFormat="1" ht="19.2" customHeight="1" thickBot="1" x14ac:dyDescent="0.35">
      <c r="A749" s="207"/>
      <c r="B749" s="169"/>
      <c r="C749" s="94" t="s">
        <v>11</v>
      </c>
      <c r="D749" s="62">
        <f t="shared" si="297"/>
        <v>0</v>
      </c>
      <c r="E749" s="62">
        <f t="shared" si="297"/>
        <v>0</v>
      </c>
      <c r="F749" s="62">
        <f t="shared" si="297"/>
        <v>0</v>
      </c>
      <c r="G749" s="62">
        <f t="shared" si="297"/>
        <v>0</v>
      </c>
      <c r="H749" s="62">
        <f>H754+H774+H799+H809</f>
        <v>0</v>
      </c>
      <c r="I749" s="63">
        <f>I754+I774+I799+I809</f>
        <v>8923.6</v>
      </c>
      <c r="J749" s="63">
        <f>J754+J774+J799+J809</f>
        <v>8623.6</v>
      </c>
      <c r="K749" s="63">
        <f>K754+K774+K799+K809</f>
        <v>8623.6</v>
      </c>
      <c r="L749" s="133">
        <f>K749+I749+H749+G749</f>
        <v>17547.2</v>
      </c>
      <c r="N749" s="92"/>
    </row>
    <row r="750" spans="1:15" s="93" customFormat="1" ht="21.6" customHeight="1" x14ac:dyDescent="0.3">
      <c r="A750" s="180" t="s">
        <v>22</v>
      </c>
      <c r="B750" s="160" t="s">
        <v>3</v>
      </c>
      <c r="C750" s="39" t="s">
        <v>5</v>
      </c>
      <c r="D750" s="64">
        <v>54</v>
      </c>
      <c r="E750" s="64">
        <f t="shared" ref="E750:K750" si="302">E751+E752+E753+E754</f>
        <v>54</v>
      </c>
      <c r="F750" s="64">
        <f t="shared" si="302"/>
        <v>54</v>
      </c>
      <c r="G750" s="64">
        <f t="shared" si="302"/>
        <v>50</v>
      </c>
      <c r="H750" s="64">
        <f t="shared" si="302"/>
        <v>44</v>
      </c>
      <c r="I750" s="65">
        <f t="shared" si="302"/>
        <v>4</v>
      </c>
      <c r="J750" s="65">
        <f t="shared" ref="J750" si="303">J751+J752+J753+J754</f>
        <v>4</v>
      </c>
      <c r="K750" s="65">
        <f t="shared" si="302"/>
        <v>4</v>
      </c>
      <c r="L750" s="95">
        <f>K750+I750+H750+G750+F750+E750+D750</f>
        <v>264</v>
      </c>
      <c r="N750" s="92"/>
    </row>
    <row r="751" spans="1:15" s="93" customFormat="1" ht="18.600000000000001" customHeight="1" x14ac:dyDescent="0.3">
      <c r="A751" s="200"/>
      <c r="B751" s="161"/>
      <c r="C751" s="42" t="s">
        <v>8</v>
      </c>
      <c r="D751" s="55">
        <v>54</v>
      </c>
      <c r="E751" s="55">
        <f t="shared" ref="E751:K751" si="304">E756+E758</f>
        <v>54</v>
      </c>
      <c r="F751" s="55">
        <f t="shared" si="304"/>
        <v>54</v>
      </c>
      <c r="G751" s="55">
        <f t="shared" si="304"/>
        <v>50</v>
      </c>
      <c r="H751" s="55">
        <f t="shared" si="304"/>
        <v>44</v>
      </c>
      <c r="I751" s="56">
        <f t="shared" si="304"/>
        <v>4</v>
      </c>
      <c r="J751" s="56">
        <f t="shared" ref="J751" si="305">J756+J758</f>
        <v>4</v>
      </c>
      <c r="K751" s="56">
        <f t="shared" si="304"/>
        <v>4</v>
      </c>
      <c r="L751" s="95">
        <f>K751+I751+H751+G751+F751+E751+D751</f>
        <v>264</v>
      </c>
      <c r="N751" s="92"/>
    </row>
    <row r="752" spans="1:15" s="93" customFormat="1" ht="17.399999999999999" customHeight="1" x14ac:dyDescent="0.3">
      <c r="A752" s="200"/>
      <c r="B752" s="161"/>
      <c r="C752" s="42" t="s">
        <v>9</v>
      </c>
      <c r="D752" s="55">
        <v>0</v>
      </c>
      <c r="E752" s="55">
        <f t="shared" ref="E752:K752" si="306">E757+E758</f>
        <v>0</v>
      </c>
      <c r="F752" s="55">
        <f t="shared" si="306"/>
        <v>0</v>
      </c>
      <c r="G752" s="55">
        <f t="shared" si="306"/>
        <v>0</v>
      </c>
      <c r="H752" s="55">
        <f t="shared" si="306"/>
        <v>0</v>
      </c>
      <c r="I752" s="56">
        <f t="shared" si="306"/>
        <v>0</v>
      </c>
      <c r="J752" s="56">
        <f t="shared" ref="J752" si="307">J757+J758</f>
        <v>0</v>
      </c>
      <c r="K752" s="56">
        <f t="shared" si="306"/>
        <v>0</v>
      </c>
      <c r="L752" s="95">
        <f>K752+H752+G752+F752+E752+D752</f>
        <v>0</v>
      </c>
      <c r="N752" s="92"/>
    </row>
    <row r="753" spans="1:14" s="93" customFormat="1" ht="14.4" customHeight="1" x14ac:dyDescent="0.3">
      <c r="A753" s="200"/>
      <c r="B753" s="161"/>
      <c r="C753" s="42" t="s">
        <v>10</v>
      </c>
      <c r="D753" s="55">
        <v>0</v>
      </c>
      <c r="E753" s="55">
        <v>0</v>
      </c>
      <c r="F753" s="55">
        <v>0</v>
      </c>
      <c r="G753" s="55">
        <v>0</v>
      </c>
      <c r="H753" s="55">
        <v>0</v>
      </c>
      <c r="I753" s="56">
        <v>0</v>
      </c>
      <c r="J753" s="56">
        <v>0</v>
      </c>
      <c r="K753" s="56">
        <v>0</v>
      </c>
      <c r="L753" s="95">
        <v>0</v>
      </c>
      <c r="N753" s="92"/>
    </row>
    <row r="754" spans="1:14" s="93" customFormat="1" ht="16.2" customHeight="1" thickBot="1" x14ac:dyDescent="0.35">
      <c r="A754" s="200"/>
      <c r="B754" s="162"/>
      <c r="C754" s="66" t="s">
        <v>11</v>
      </c>
      <c r="D754" s="67">
        <v>0</v>
      </c>
      <c r="E754" s="67">
        <f t="shared" ref="E754:K754" si="308">E759+E758</f>
        <v>0</v>
      </c>
      <c r="F754" s="67">
        <f t="shared" si="308"/>
        <v>0</v>
      </c>
      <c r="G754" s="67">
        <f t="shared" si="308"/>
        <v>0</v>
      </c>
      <c r="H754" s="67">
        <f t="shared" si="308"/>
        <v>0</v>
      </c>
      <c r="I754" s="68">
        <v>0</v>
      </c>
      <c r="J754" s="68">
        <f t="shared" ref="J754" si="309">J759+J758</f>
        <v>0</v>
      </c>
      <c r="K754" s="68">
        <f t="shared" si="308"/>
        <v>0</v>
      </c>
      <c r="L754" s="96">
        <f>K754+H754+G754+F754+E754+D754</f>
        <v>0</v>
      </c>
      <c r="N754" s="92"/>
    </row>
    <row r="755" spans="1:14" s="93" customFormat="1" ht="15" customHeight="1" x14ac:dyDescent="0.3">
      <c r="A755" s="200"/>
      <c r="B755" s="160" t="s">
        <v>18</v>
      </c>
      <c r="C755" s="155" t="s">
        <v>5</v>
      </c>
      <c r="D755" s="64">
        <f>D756+D757+D758+D759</f>
        <v>54</v>
      </c>
      <c r="E755" s="64">
        <f t="shared" ref="E755:L755" si="310">E756+E757+E758+E759</f>
        <v>54</v>
      </c>
      <c r="F755" s="64">
        <f t="shared" si="310"/>
        <v>54</v>
      </c>
      <c r="G755" s="64">
        <f t="shared" si="310"/>
        <v>50</v>
      </c>
      <c r="H755" s="64">
        <f t="shared" si="310"/>
        <v>44</v>
      </c>
      <c r="I755" s="65">
        <f t="shared" ref="I755:J755" si="311">I756+I757+I758+I759</f>
        <v>4</v>
      </c>
      <c r="J755" s="65">
        <f t="shared" si="311"/>
        <v>4</v>
      </c>
      <c r="K755" s="65">
        <f t="shared" si="310"/>
        <v>4</v>
      </c>
      <c r="L755" s="106">
        <f t="shared" si="310"/>
        <v>264</v>
      </c>
    </row>
    <row r="756" spans="1:14" s="93" customFormat="1" ht="15" customHeight="1" x14ac:dyDescent="0.3">
      <c r="A756" s="200"/>
      <c r="B756" s="161"/>
      <c r="C756" s="42" t="s">
        <v>8</v>
      </c>
      <c r="D756" s="55">
        <f>D761+D766</f>
        <v>54</v>
      </c>
      <c r="E756" s="55">
        <f>E761+E766</f>
        <v>54</v>
      </c>
      <c r="F756" s="55">
        <f t="shared" ref="F756:K756" si="312">F761+F766</f>
        <v>54</v>
      </c>
      <c r="G756" s="55">
        <f t="shared" si="312"/>
        <v>50</v>
      </c>
      <c r="H756" s="55">
        <f t="shared" si="312"/>
        <v>44</v>
      </c>
      <c r="I756" s="56">
        <f t="shared" ref="I756:J756" si="313">I761+I766</f>
        <v>4</v>
      </c>
      <c r="J756" s="56">
        <f t="shared" si="313"/>
        <v>4</v>
      </c>
      <c r="K756" s="56">
        <f t="shared" si="312"/>
        <v>4</v>
      </c>
      <c r="L756" s="57">
        <f>K756+I756+H756+G756+F756+E756+D756+D758</f>
        <v>264</v>
      </c>
    </row>
    <row r="757" spans="1:14" s="93" customFormat="1" x14ac:dyDescent="0.3">
      <c r="A757" s="200"/>
      <c r="B757" s="161"/>
      <c r="C757" s="42" t="s">
        <v>9</v>
      </c>
      <c r="D757" s="55">
        <f t="shared" ref="D757:K759" si="314">D762+D767</f>
        <v>0</v>
      </c>
      <c r="E757" s="55">
        <f t="shared" si="314"/>
        <v>0</v>
      </c>
      <c r="F757" s="55">
        <f t="shared" si="314"/>
        <v>0</v>
      </c>
      <c r="G757" s="55">
        <f t="shared" si="314"/>
        <v>0</v>
      </c>
      <c r="H757" s="55">
        <f t="shared" si="314"/>
        <v>0</v>
      </c>
      <c r="I757" s="56">
        <f t="shared" ref="I757:J757" si="315">I762+I767</f>
        <v>0</v>
      </c>
      <c r="J757" s="56">
        <f t="shared" si="315"/>
        <v>0</v>
      </c>
      <c r="K757" s="56">
        <f t="shared" si="314"/>
        <v>0</v>
      </c>
      <c r="L757" s="57">
        <f t="shared" ref="L757:L769" si="316">D757+E757+F757+H757+G757+K757</f>
        <v>0</v>
      </c>
    </row>
    <row r="758" spans="1:14" s="93" customFormat="1" x14ac:dyDescent="0.3">
      <c r="A758" s="200"/>
      <c r="B758" s="161"/>
      <c r="C758" s="42" t="s">
        <v>10</v>
      </c>
      <c r="D758" s="55">
        <f t="shared" si="314"/>
        <v>0</v>
      </c>
      <c r="E758" s="55">
        <f t="shared" si="314"/>
        <v>0</v>
      </c>
      <c r="F758" s="55">
        <f t="shared" si="314"/>
        <v>0</v>
      </c>
      <c r="G758" s="55">
        <f t="shared" si="314"/>
        <v>0</v>
      </c>
      <c r="H758" s="55">
        <f t="shared" si="314"/>
        <v>0</v>
      </c>
      <c r="I758" s="56">
        <f t="shared" ref="I758:J758" si="317">I763+I768</f>
        <v>0</v>
      </c>
      <c r="J758" s="56">
        <f t="shared" si="317"/>
        <v>0</v>
      </c>
      <c r="K758" s="56">
        <f t="shared" si="314"/>
        <v>0</v>
      </c>
      <c r="L758" s="57">
        <f t="shared" si="316"/>
        <v>0</v>
      </c>
    </row>
    <row r="759" spans="1:14" s="93" customFormat="1" ht="21.6" customHeight="1" thickBot="1" x14ac:dyDescent="0.35">
      <c r="A759" s="201"/>
      <c r="B759" s="162"/>
      <c r="C759" s="66" t="s">
        <v>11</v>
      </c>
      <c r="D759" s="67">
        <f t="shared" si="314"/>
        <v>0</v>
      </c>
      <c r="E759" s="67">
        <f t="shared" si="314"/>
        <v>0</v>
      </c>
      <c r="F759" s="67">
        <f t="shared" si="314"/>
        <v>0</v>
      </c>
      <c r="G759" s="67">
        <f t="shared" si="314"/>
        <v>0</v>
      </c>
      <c r="H759" s="67">
        <f t="shared" si="314"/>
        <v>0</v>
      </c>
      <c r="I759" s="68">
        <f t="shared" ref="I759:J759" si="318">I764+I769</f>
        <v>0</v>
      </c>
      <c r="J759" s="68">
        <f t="shared" si="318"/>
        <v>0</v>
      </c>
      <c r="K759" s="68">
        <f t="shared" si="314"/>
        <v>0</v>
      </c>
      <c r="L759" s="87">
        <f t="shared" si="316"/>
        <v>0</v>
      </c>
    </row>
    <row r="760" spans="1:14" s="93" customFormat="1" ht="15" customHeight="1" x14ac:dyDescent="0.3">
      <c r="A760" s="163" t="s">
        <v>37</v>
      </c>
      <c r="B760" s="166" t="s">
        <v>20</v>
      </c>
      <c r="C760" s="145" t="s">
        <v>5</v>
      </c>
      <c r="D760" s="50">
        <f>D761+D762+D763+D764</f>
        <v>4</v>
      </c>
      <c r="E760" s="50">
        <f t="shared" ref="E760:K760" si="319">E761+E762+E763+E764</f>
        <v>4</v>
      </c>
      <c r="F760" s="50">
        <f t="shared" si="319"/>
        <v>4</v>
      </c>
      <c r="G760" s="50">
        <f t="shared" si="319"/>
        <v>0</v>
      </c>
      <c r="H760" s="50">
        <f t="shared" si="319"/>
        <v>4</v>
      </c>
      <c r="I760" s="75">
        <f t="shared" ref="I760:J760" si="320">I761+I762+I763+I764</f>
        <v>4</v>
      </c>
      <c r="J760" s="75">
        <f t="shared" si="320"/>
        <v>4</v>
      </c>
      <c r="K760" s="75">
        <f t="shared" si="319"/>
        <v>4</v>
      </c>
      <c r="L760" s="109">
        <f>K760+I760+H760+G760+F760+E760+D760</f>
        <v>24</v>
      </c>
    </row>
    <row r="761" spans="1:14" s="93" customFormat="1" ht="15" customHeight="1" x14ac:dyDescent="0.3">
      <c r="A761" s="164"/>
      <c r="B761" s="166"/>
      <c r="C761" s="25" t="s">
        <v>8</v>
      </c>
      <c r="D761" s="19">
        <v>4</v>
      </c>
      <c r="E761" s="19">
        <v>4</v>
      </c>
      <c r="F761" s="19">
        <v>4</v>
      </c>
      <c r="G761" s="19">
        <v>0</v>
      </c>
      <c r="H761" s="19">
        <v>4</v>
      </c>
      <c r="I761" s="20">
        <v>4</v>
      </c>
      <c r="J761" s="20">
        <v>4</v>
      </c>
      <c r="K761" s="20">
        <v>4</v>
      </c>
      <c r="L761" s="24">
        <f>K761+I761+H761+G761+F761+E761+D761</f>
        <v>24</v>
      </c>
    </row>
    <row r="762" spans="1:14" s="93" customFormat="1" x14ac:dyDescent="0.3">
      <c r="A762" s="164"/>
      <c r="B762" s="166"/>
      <c r="C762" s="25" t="s">
        <v>9</v>
      </c>
      <c r="D762" s="19">
        <v>0</v>
      </c>
      <c r="E762" s="19">
        <v>0</v>
      </c>
      <c r="F762" s="19">
        <v>0</v>
      </c>
      <c r="G762" s="19">
        <v>0</v>
      </c>
      <c r="H762" s="19">
        <v>0</v>
      </c>
      <c r="I762" s="20">
        <v>0</v>
      </c>
      <c r="J762" s="20">
        <v>0</v>
      </c>
      <c r="K762" s="20">
        <v>0</v>
      </c>
      <c r="L762" s="24">
        <f t="shared" si="316"/>
        <v>0</v>
      </c>
    </row>
    <row r="763" spans="1:14" s="93" customFormat="1" x14ac:dyDescent="0.3">
      <c r="A763" s="164"/>
      <c r="B763" s="166"/>
      <c r="C763" s="25" t="s">
        <v>10</v>
      </c>
      <c r="D763" s="19">
        <v>0</v>
      </c>
      <c r="E763" s="19">
        <v>0</v>
      </c>
      <c r="F763" s="19">
        <v>0</v>
      </c>
      <c r="G763" s="19">
        <v>0</v>
      </c>
      <c r="H763" s="19">
        <v>0</v>
      </c>
      <c r="I763" s="20">
        <v>0</v>
      </c>
      <c r="J763" s="20">
        <v>0</v>
      </c>
      <c r="K763" s="20">
        <v>0</v>
      </c>
      <c r="L763" s="24">
        <f t="shared" si="316"/>
        <v>0</v>
      </c>
    </row>
    <row r="764" spans="1:14" s="93" customFormat="1" ht="22.95" customHeight="1" x14ac:dyDescent="0.3">
      <c r="A764" s="165"/>
      <c r="B764" s="167"/>
      <c r="C764" s="25" t="s">
        <v>11</v>
      </c>
      <c r="D764" s="19">
        <v>0</v>
      </c>
      <c r="E764" s="19">
        <v>0</v>
      </c>
      <c r="F764" s="19">
        <v>0</v>
      </c>
      <c r="G764" s="19">
        <v>0</v>
      </c>
      <c r="H764" s="19">
        <v>0</v>
      </c>
      <c r="I764" s="20">
        <v>0</v>
      </c>
      <c r="J764" s="20">
        <v>0</v>
      </c>
      <c r="K764" s="20">
        <v>0</v>
      </c>
      <c r="L764" s="24">
        <f t="shared" si="316"/>
        <v>0</v>
      </c>
    </row>
    <row r="765" spans="1:14" s="93" customFormat="1" ht="14.4" customHeight="1" x14ac:dyDescent="0.3">
      <c r="A765" s="265" t="s">
        <v>50</v>
      </c>
      <c r="B765" s="176" t="s">
        <v>17</v>
      </c>
      <c r="C765" s="97" t="s">
        <v>5</v>
      </c>
      <c r="D765" s="81">
        <v>50</v>
      </c>
      <c r="E765" s="81">
        <f>E766+E767+E769</f>
        <v>50</v>
      </c>
      <c r="F765" s="81">
        <v>50</v>
      </c>
      <c r="G765" s="81">
        <f>G766+G769</f>
        <v>50</v>
      </c>
      <c r="H765" s="81">
        <f>H766+H767</f>
        <v>40</v>
      </c>
      <c r="I765" s="266">
        <f>I766+I767</f>
        <v>0</v>
      </c>
      <c r="J765" s="266">
        <f>J766+J767</f>
        <v>0</v>
      </c>
      <c r="K765" s="266">
        <f>K766+K767</f>
        <v>0</v>
      </c>
      <c r="L765" s="24">
        <f>K765+I765+H765+G765+F765+E765+D765</f>
        <v>240</v>
      </c>
    </row>
    <row r="766" spans="1:14" s="93" customFormat="1" ht="15" customHeight="1" x14ac:dyDescent="0.3">
      <c r="A766" s="267"/>
      <c r="B766" s="177"/>
      <c r="C766" s="98" t="s">
        <v>8</v>
      </c>
      <c r="D766" s="82">
        <v>50</v>
      </c>
      <c r="E766" s="82">
        <v>50</v>
      </c>
      <c r="F766" s="82">
        <v>50</v>
      </c>
      <c r="G766" s="82">
        <v>50</v>
      </c>
      <c r="H766" s="82">
        <v>40</v>
      </c>
      <c r="I766" s="83">
        <v>0</v>
      </c>
      <c r="J766" s="83">
        <v>0</v>
      </c>
      <c r="K766" s="83">
        <v>0</v>
      </c>
      <c r="L766" s="24">
        <f>K766+I766+H766+G766+F766+E766+D766</f>
        <v>240</v>
      </c>
    </row>
    <row r="767" spans="1:14" s="93" customFormat="1" x14ac:dyDescent="0.3">
      <c r="A767" s="267"/>
      <c r="B767" s="177"/>
      <c r="C767" s="98" t="s">
        <v>9</v>
      </c>
      <c r="D767" s="82">
        <v>0</v>
      </c>
      <c r="E767" s="82">
        <v>0</v>
      </c>
      <c r="F767" s="82">
        <v>0</v>
      </c>
      <c r="G767" s="82">
        <v>0</v>
      </c>
      <c r="H767" s="82">
        <v>0</v>
      </c>
      <c r="I767" s="83">
        <v>0</v>
      </c>
      <c r="J767" s="83">
        <v>0</v>
      </c>
      <c r="K767" s="83">
        <v>0</v>
      </c>
      <c r="L767" s="24">
        <f t="shared" si="316"/>
        <v>0</v>
      </c>
    </row>
    <row r="768" spans="1:14" s="93" customFormat="1" x14ac:dyDescent="0.3">
      <c r="A768" s="267"/>
      <c r="B768" s="177"/>
      <c r="C768" s="98" t="s">
        <v>10</v>
      </c>
      <c r="D768" s="82">
        <v>0</v>
      </c>
      <c r="E768" s="82">
        <v>0</v>
      </c>
      <c r="F768" s="82">
        <v>0</v>
      </c>
      <c r="G768" s="82">
        <v>0</v>
      </c>
      <c r="H768" s="82">
        <v>0</v>
      </c>
      <c r="I768" s="83">
        <v>0</v>
      </c>
      <c r="J768" s="83">
        <v>0</v>
      </c>
      <c r="K768" s="83">
        <v>0</v>
      </c>
      <c r="L768" s="24">
        <f t="shared" si="316"/>
        <v>0</v>
      </c>
    </row>
    <row r="769" spans="1:12" s="93" customFormat="1" ht="15" thickBot="1" x14ac:dyDescent="0.35">
      <c r="A769" s="268"/>
      <c r="B769" s="178"/>
      <c r="C769" s="27" t="s">
        <v>11</v>
      </c>
      <c r="D769" s="99">
        <v>0</v>
      </c>
      <c r="E769" s="99">
        <v>0</v>
      </c>
      <c r="F769" s="99">
        <v>0</v>
      </c>
      <c r="G769" s="99">
        <v>0</v>
      </c>
      <c r="H769" s="99">
        <v>0</v>
      </c>
      <c r="I769" s="100">
        <v>0</v>
      </c>
      <c r="J769" s="100">
        <v>0</v>
      </c>
      <c r="K769" s="100">
        <v>0</v>
      </c>
      <c r="L769" s="53">
        <f t="shared" si="316"/>
        <v>0</v>
      </c>
    </row>
    <row r="770" spans="1:12" s="93" customFormat="1" x14ac:dyDescent="0.3">
      <c r="A770" s="180" t="s">
        <v>23</v>
      </c>
      <c r="B770" s="160" t="s">
        <v>3</v>
      </c>
      <c r="C770" s="101" t="s">
        <v>5</v>
      </c>
      <c r="D770" s="102">
        <v>4287</v>
      </c>
      <c r="E770" s="51">
        <f t="shared" ref="E770:K770" si="321">E771+E772+E773+E774</f>
        <v>1476</v>
      </c>
      <c r="F770" s="51">
        <f t="shared" si="321"/>
        <v>5828</v>
      </c>
      <c r="G770" s="51">
        <f t="shared" si="321"/>
        <v>2482.4</v>
      </c>
      <c r="H770" s="51">
        <f t="shared" si="321"/>
        <v>4902.3999999999996</v>
      </c>
      <c r="I770" s="52">
        <f t="shared" si="321"/>
        <v>7786.2</v>
      </c>
      <c r="J770" s="52">
        <f t="shared" ref="J770" si="322">J771+J772+J773+J774</f>
        <v>2010</v>
      </c>
      <c r="K770" s="52">
        <f t="shared" si="321"/>
        <v>2040</v>
      </c>
      <c r="L770" s="106">
        <f>K770+I770+H770+G770+F770+E770+D770</f>
        <v>28802</v>
      </c>
    </row>
    <row r="771" spans="1:12" s="93" customFormat="1" x14ac:dyDescent="0.3">
      <c r="A771" s="174"/>
      <c r="B771" s="161"/>
      <c r="C771" s="103" t="s">
        <v>8</v>
      </c>
      <c r="D771" s="104">
        <v>300.10000000000002</v>
      </c>
      <c r="E771" s="43">
        <f t="shared" ref="E771:K771" si="323">E776+E778</f>
        <v>1476</v>
      </c>
      <c r="F771" s="43">
        <f t="shared" si="323"/>
        <v>5828</v>
      </c>
      <c r="G771" s="43">
        <f t="shared" si="323"/>
        <v>2482.4</v>
      </c>
      <c r="H771" s="43">
        <f t="shared" si="323"/>
        <v>4902.3999999999996</v>
      </c>
      <c r="I771" s="44">
        <f t="shared" si="323"/>
        <v>7486.2</v>
      </c>
      <c r="J771" s="44">
        <f t="shared" ref="J771" si="324">J776+J778</f>
        <v>2010</v>
      </c>
      <c r="K771" s="44">
        <f t="shared" si="323"/>
        <v>2040</v>
      </c>
      <c r="L771" s="106">
        <f>K771+I771+H771+G771+F771+E771+D771</f>
        <v>24515.1</v>
      </c>
    </row>
    <row r="772" spans="1:12" s="93" customFormat="1" x14ac:dyDescent="0.3">
      <c r="A772" s="174"/>
      <c r="B772" s="161"/>
      <c r="C772" s="103" t="s">
        <v>9</v>
      </c>
      <c r="D772" s="104">
        <v>3986.9</v>
      </c>
      <c r="E772" s="43">
        <f t="shared" ref="E772:K772" si="325">E777+E778</f>
        <v>0</v>
      </c>
      <c r="F772" s="43">
        <f t="shared" si="325"/>
        <v>0</v>
      </c>
      <c r="G772" s="43">
        <f t="shared" si="325"/>
        <v>0</v>
      </c>
      <c r="H772" s="43">
        <f t="shared" si="325"/>
        <v>0</v>
      </c>
      <c r="I772" s="44">
        <f t="shared" si="325"/>
        <v>0</v>
      </c>
      <c r="J772" s="44">
        <f t="shared" ref="J772" si="326">J777+J778</f>
        <v>0</v>
      </c>
      <c r="K772" s="44">
        <f t="shared" si="325"/>
        <v>0</v>
      </c>
      <c r="L772" s="106">
        <f>K772+H772+G772+F772+E772+D772</f>
        <v>3986.9</v>
      </c>
    </row>
    <row r="773" spans="1:12" s="93" customFormat="1" x14ac:dyDescent="0.3">
      <c r="A773" s="174"/>
      <c r="B773" s="161"/>
      <c r="C773" s="103" t="s">
        <v>10</v>
      </c>
      <c r="D773" s="105">
        <v>0</v>
      </c>
      <c r="E773" s="55">
        <v>0</v>
      </c>
      <c r="F773" s="55">
        <v>0</v>
      </c>
      <c r="G773" s="55">
        <v>0</v>
      </c>
      <c r="H773" s="55">
        <v>0</v>
      </c>
      <c r="I773" s="56">
        <v>0</v>
      </c>
      <c r="J773" s="56">
        <v>0</v>
      </c>
      <c r="K773" s="56">
        <v>0</v>
      </c>
      <c r="L773" s="106">
        <v>0</v>
      </c>
    </row>
    <row r="774" spans="1:12" s="93" customFormat="1" ht="15" thickBot="1" x14ac:dyDescent="0.35">
      <c r="A774" s="174"/>
      <c r="B774" s="162"/>
      <c r="C774" s="66" t="s">
        <v>11</v>
      </c>
      <c r="D774" s="107">
        <v>0</v>
      </c>
      <c r="E774" s="58">
        <f t="shared" ref="E774:K774" si="327">E779+E778</f>
        <v>0</v>
      </c>
      <c r="F774" s="58">
        <f t="shared" si="327"/>
        <v>0</v>
      </c>
      <c r="G774" s="58">
        <f t="shared" si="327"/>
        <v>0</v>
      </c>
      <c r="H774" s="58">
        <f t="shared" si="327"/>
        <v>0</v>
      </c>
      <c r="I774" s="117">
        <f t="shared" si="327"/>
        <v>300</v>
      </c>
      <c r="J774" s="117">
        <f t="shared" ref="J774" si="328">J779+J778</f>
        <v>0</v>
      </c>
      <c r="K774" s="117">
        <f t="shared" si="327"/>
        <v>0</v>
      </c>
      <c r="L774" s="87">
        <f>K774+H774+G774+F774+E774+D774</f>
        <v>0</v>
      </c>
    </row>
    <row r="775" spans="1:12" s="93" customFormat="1" ht="15" customHeight="1" x14ac:dyDescent="0.3">
      <c r="A775" s="174"/>
      <c r="B775" s="161" t="s">
        <v>18</v>
      </c>
      <c r="C775" s="155" t="s">
        <v>5</v>
      </c>
      <c r="D775" s="64">
        <f>D776+D777+D778+D779</f>
        <v>4287</v>
      </c>
      <c r="E775" s="64">
        <f t="shared" ref="E775:K775" si="329">E776+E777+E778+E779</f>
        <v>1476</v>
      </c>
      <c r="F775" s="64">
        <f t="shared" si="329"/>
        <v>5828</v>
      </c>
      <c r="G775" s="64">
        <f t="shared" si="329"/>
        <v>2482.4</v>
      </c>
      <c r="H775" s="64">
        <f t="shared" si="329"/>
        <v>4902.3999999999996</v>
      </c>
      <c r="I775" s="65">
        <f t="shared" ref="I775:J775" si="330">I776+I777+I778+I779</f>
        <v>7786.2</v>
      </c>
      <c r="J775" s="65">
        <f t="shared" si="330"/>
        <v>2010</v>
      </c>
      <c r="K775" s="65">
        <f t="shared" si="329"/>
        <v>2040</v>
      </c>
      <c r="L775" s="106">
        <f>K775+I775+H775+G775+F775+E775+D775</f>
        <v>28802</v>
      </c>
    </row>
    <row r="776" spans="1:12" s="93" customFormat="1" ht="15" customHeight="1" x14ac:dyDescent="0.3">
      <c r="A776" s="174"/>
      <c r="B776" s="161"/>
      <c r="C776" s="42" t="s">
        <v>8</v>
      </c>
      <c r="D776" s="55">
        <f>D781+D786</f>
        <v>300.10000000000002</v>
      </c>
      <c r="E776" s="55">
        <f>E781+E786+E791</f>
        <v>1476</v>
      </c>
      <c r="F776" s="55">
        <f>F781+F791</f>
        <v>5828</v>
      </c>
      <c r="G776" s="55">
        <f t="shared" ref="G776:K776" si="331">G781+G786</f>
        <v>2482.4</v>
      </c>
      <c r="H776" s="55">
        <f t="shared" si="331"/>
        <v>4902.3999999999996</v>
      </c>
      <c r="I776" s="56">
        <f t="shared" ref="I776:J776" si="332">I781+I786</f>
        <v>7486.2</v>
      </c>
      <c r="J776" s="56">
        <f t="shared" si="332"/>
        <v>2010</v>
      </c>
      <c r="K776" s="56">
        <f t="shared" si="331"/>
        <v>2040</v>
      </c>
      <c r="L776" s="57">
        <f>K776+I776+H776+G776+F776+E776+D776</f>
        <v>24515.1</v>
      </c>
    </row>
    <row r="777" spans="1:12" s="93" customFormat="1" x14ac:dyDescent="0.3">
      <c r="A777" s="174"/>
      <c r="B777" s="161"/>
      <c r="C777" s="42" t="s">
        <v>9</v>
      </c>
      <c r="D777" s="55">
        <f>D782+D787</f>
        <v>3986.9</v>
      </c>
      <c r="E777" s="55">
        <f t="shared" ref="E777:K777" si="333">E782+E787</f>
        <v>0</v>
      </c>
      <c r="F777" s="55">
        <f t="shared" si="333"/>
        <v>0</v>
      </c>
      <c r="G777" s="55">
        <f t="shared" si="333"/>
        <v>0</v>
      </c>
      <c r="H777" s="55">
        <f t="shared" si="333"/>
        <v>0</v>
      </c>
      <c r="I777" s="56">
        <f t="shared" ref="I777:J777" si="334">I782+I787</f>
        <v>0</v>
      </c>
      <c r="J777" s="56">
        <f t="shared" si="334"/>
        <v>0</v>
      </c>
      <c r="K777" s="56">
        <f t="shared" si="333"/>
        <v>0</v>
      </c>
      <c r="L777" s="57">
        <f>D777+E777+F777+H777+G777+K777</f>
        <v>3986.9</v>
      </c>
    </row>
    <row r="778" spans="1:12" s="93" customFormat="1" x14ac:dyDescent="0.3">
      <c r="A778" s="174"/>
      <c r="B778" s="161"/>
      <c r="C778" s="42" t="s">
        <v>10</v>
      </c>
      <c r="D778" s="55">
        <v>0</v>
      </c>
      <c r="E778" s="55">
        <v>0</v>
      </c>
      <c r="F778" s="55">
        <v>0</v>
      </c>
      <c r="G778" s="55">
        <v>0</v>
      </c>
      <c r="H778" s="55">
        <v>0</v>
      </c>
      <c r="I778" s="56">
        <v>0</v>
      </c>
      <c r="J778" s="56">
        <v>0</v>
      </c>
      <c r="K778" s="56">
        <v>0</v>
      </c>
      <c r="L778" s="57">
        <v>0</v>
      </c>
    </row>
    <row r="779" spans="1:12" s="93" customFormat="1" ht="21" customHeight="1" x14ac:dyDescent="0.3">
      <c r="A779" s="175"/>
      <c r="B779" s="172"/>
      <c r="C779" s="42" t="s">
        <v>11</v>
      </c>
      <c r="D779" s="55">
        <v>0</v>
      </c>
      <c r="E779" s="55">
        <v>0</v>
      </c>
      <c r="F779" s="55">
        <v>0</v>
      </c>
      <c r="G779" s="55">
        <v>0</v>
      </c>
      <c r="H779" s="55">
        <v>0</v>
      </c>
      <c r="I779" s="56">
        <f>I784+I789</f>
        <v>300</v>
      </c>
      <c r="J779" s="56">
        <v>0</v>
      </c>
      <c r="K779" s="56">
        <v>0</v>
      </c>
      <c r="L779" s="57">
        <f>K779+H779+G779+F779+E779+D779</f>
        <v>0</v>
      </c>
    </row>
    <row r="780" spans="1:12" s="93" customFormat="1" ht="15" customHeight="1" x14ac:dyDescent="0.3">
      <c r="A780" s="181" t="s">
        <v>38</v>
      </c>
      <c r="B780" s="157" t="s">
        <v>17</v>
      </c>
      <c r="C780" s="25" t="s">
        <v>5</v>
      </c>
      <c r="D780" s="19">
        <f>D781+D782+D783+D784</f>
        <v>4287</v>
      </c>
      <c r="E780" s="19">
        <f t="shared" ref="E780:K780" si="335">E781+E782+E783+E784</f>
        <v>1436</v>
      </c>
      <c r="F780" s="19">
        <f t="shared" si="335"/>
        <v>5658</v>
      </c>
      <c r="G780" s="19">
        <f t="shared" si="335"/>
        <v>2482.4</v>
      </c>
      <c r="H780" s="19">
        <f t="shared" si="335"/>
        <v>4902.3999999999996</v>
      </c>
      <c r="I780" s="20">
        <f t="shared" ref="I780:J780" si="336">I781+I782+I783+I784</f>
        <v>7486.2</v>
      </c>
      <c r="J780" s="20">
        <f t="shared" si="336"/>
        <v>2010</v>
      </c>
      <c r="K780" s="20">
        <f t="shared" si="335"/>
        <v>2040</v>
      </c>
      <c r="L780" s="24">
        <f>K780+I780+H780+G780+F780+E780+D780</f>
        <v>28292</v>
      </c>
    </row>
    <row r="781" spans="1:12" s="93" customFormat="1" ht="15" customHeight="1" x14ac:dyDescent="0.3">
      <c r="A781" s="182"/>
      <c r="B781" s="166"/>
      <c r="C781" s="25" t="s">
        <v>8</v>
      </c>
      <c r="D781" s="19">
        <v>300.10000000000002</v>
      </c>
      <c r="E781" s="19">
        <v>1436</v>
      </c>
      <c r="F781" s="19">
        <v>5658</v>
      </c>
      <c r="G781" s="19">
        <v>2482.4</v>
      </c>
      <c r="H781" s="19">
        <v>4902.3999999999996</v>
      </c>
      <c r="I781" s="20">
        <v>7486.2</v>
      </c>
      <c r="J781" s="20">
        <v>2010</v>
      </c>
      <c r="K781" s="20">
        <v>2040</v>
      </c>
      <c r="L781" s="24">
        <f>K781+I781+H781+G781+F781+E781+D781</f>
        <v>24305.1</v>
      </c>
    </row>
    <row r="782" spans="1:12" s="93" customFormat="1" x14ac:dyDescent="0.3">
      <c r="A782" s="182"/>
      <c r="B782" s="166"/>
      <c r="C782" s="25" t="s">
        <v>9</v>
      </c>
      <c r="D782" s="19">
        <v>3986.9</v>
      </c>
      <c r="E782" s="19">
        <v>0</v>
      </c>
      <c r="F782" s="19">
        <v>0</v>
      </c>
      <c r="G782" s="19">
        <v>0</v>
      </c>
      <c r="H782" s="19">
        <v>0</v>
      </c>
      <c r="I782" s="20">
        <v>0</v>
      </c>
      <c r="J782" s="20">
        <v>0</v>
      </c>
      <c r="K782" s="20">
        <v>0</v>
      </c>
      <c r="L782" s="24">
        <f>K782+I782+H782+G782+D782</f>
        <v>3986.9</v>
      </c>
    </row>
    <row r="783" spans="1:12" s="93" customFormat="1" x14ac:dyDescent="0.3">
      <c r="A783" s="182"/>
      <c r="B783" s="166"/>
      <c r="C783" s="25" t="s">
        <v>10</v>
      </c>
      <c r="D783" s="19">
        <v>0</v>
      </c>
      <c r="E783" s="19">
        <v>0</v>
      </c>
      <c r="F783" s="19">
        <v>0</v>
      </c>
      <c r="G783" s="19">
        <v>0</v>
      </c>
      <c r="H783" s="19">
        <v>0</v>
      </c>
      <c r="I783" s="20">
        <v>0</v>
      </c>
      <c r="J783" s="20">
        <v>0</v>
      </c>
      <c r="K783" s="20">
        <v>0</v>
      </c>
      <c r="L783" s="24">
        <f t="shared" ref="L783:L789" si="337">D783+E783+F783+H783+G783+K783</f>
        <v>0</v>
      </c>
    </row>
    <row r="784" spans="1:12" s="93" customFormat="1" ht="15" thickBot="1" x14ac:dyDescent="0.35">
      <c r="A784" s="183"/>
      <c r="B784" s="166"/>
      <c r="C784" s="47" t="s">
        <v>11</v>
      </c>
      <c r="D784" s="48">
        <v>0</v>
      </c>
      <c r="E784" s="48">
        <v>0</v>
      </c>
      <c r="F784" s="48">
        <v>0</v>
      </c>
      <c r="G784" s="48">
        <v>0</v>
      </c>
      <c r="H784" s="48">
        <v>0</v>
      </c>
      <c r="I784" s="49">
        <v>0</v>
      </c>
      <c r="J784" s="49">
        <v>0</v>
      </c>
      <c r="K784" s="49">
        <v>0</v>
      </c>
      <c r="L784" s="24">
        <f t="shared" si="337"/>
        <v>0</v>
      </c>
    </row>
    <row r="785" spans="1:12" s="93" customFormat="1" x14ac:dyDescent="0.3">
      <c r="A785" s="269" t="s">
        <v>53</v>
      </c>
      <c r="B785" s="157" t="s">
        <v>17</v>
      </c>
      <c r="C785" s="25" t="s">
        <v>5</v>
      </c>
      <c r="D785" s="19">
        <f>D786+D787+D788+D789</f>
        <v>0</v>
      </c>
      <c r="E785" s="19">
        <f>E786+E787+E788+E789</f>
        <v>40</v>
      </c>
      <c r="F785" s="19">
        <f t="shared" ref="F785:K785" si="338">F786+F787+F788+F789</f>
        <v>0</v>
      </c>
      <c r="G785" s="19">
        <f t="shared" si="338"/>
        <v>0</v>
      </c>
      <c r="H785" s="19">
        <f t="shared" si="338"/>
        <v>0</v>
      </c>
      <c r="I785" s="20">
        <f t="shared" ref="I785:J785" si="339">I786+I787+I788+I789</f>
        <v>300</v>
      </c>
      <c r="J785" s="20">
        <f t="shared" si="339"/>
        <v>0</v>
      </c>
      <c r="K785" s="20">
        <f t="shared" si="338"/>
        <v>0</v>
      </c>
      <c r="L785" s="24">
        <f>K785+I785+H785+E785</f>
        <v>340</v>
      </c>
    </row>
    <row r="786" spans="1:12" s="93" customFormat="1" ht="15" customHeight="1" x14ac:dyDescent="0.3">
      <c r="A786" s="164"/>
      <c r="B786" s="166"/>
      <c r="C786" s="25" t="s">
        <v>8</v>
      </c>
      <c r="D786" s="19">
        <v>0</v>
      </c>
      <c r="E786" s="19">
        <v>40</v>
      </c>
      <c r="F786" s="19">
        <v>0</v>
      </c>
      <c r="G786" s="19">
        <v>0</v>
      </c>
      <c r="H786" s="19">
        <v>0</v>
      </c>
      <c r="I786" s="20">
        <v>0</v>
      </c>
      <c r="J786" s="20">
        <v>0</v>
      </c>
      <c r="K786" s="20">
        <v>0</v>
      </c>
      <c r="L786" s="24">
        <f>K786+I786+H786+E786</f>
        <v>40</v>
      </c>
    </row>
    <row r="787" spans="1:12" s="93" customFormat="1" x14ac:dyDescent="0.3">
      <c r="A787" s="164"/>
      <c r="B787" s="166"/>
      <c r="C787" s="25" t="s">
        <v>9</v>
      </c>
      <c r="D787" s="19">
        <v>0</v>
      </c>
      <c r="E787" s="19">
        <v>0</v>
      </c>
      <c r="F787" s="19">
        <v>0</v>
      </c>
      <c r="G787" s="19">
        <v>0</v>
      </c>
      <c r="H787" s="19">
        <v>0</v>
      </c>
      <c r="I787" s="20">
        <v>0</v>
      </c>
      <c r="J787" s="20">
        <v>0</v>
      </c>
      <c r="K787" s="20">
        <v>0</v>
      </c>
      <c r="L787" s="24">
        <f t="shared" si="337"/>
        <v>0</v>
      </c>
    </row>
    <row r="788" spans="1:12" s="93" customFormat="1" x14ac:dyDescent="0.3">
      <c r="A788" s="164"/>
      <c r="B788" s="166"/>
      <c r="C788" s="25" t="s">
        <v>10</v>
      </c>
      <c r="D788" s="19">
        <v>0</v>
      </c>
      <c r="E788" s="19">
        <v>0</v>
      </c>
      <c r="F788" s="19">
        <v>0</v>
      </c>
      <c r="G788" s="19">
        <v>0</v>
      </c>
      <c r="H788" s="19">
        <v>0</v>
      </c>
      <c r="I788" s="20">
        <v>0</v>
      </c>
      <c r="J788" s="20">
        <v>0</v>
      </c>
      <c r="K788" s="20">
        <v>0</v>
      </c>
      <c r="L788" s="24">
        <f t="shared" si="337"/>
        <v>0</v>
      </c>
    </row>
    <row r="789" spans="1:12" s="93" customFormat="1" ht="15" thickBot="1" x14ac:dyDescent="0.35">
      <c r="A789" s="164"/>
      <c r="B789" s="167"/>
      <c r="C789" s="25" t="s">
        <v>11</v>
      </c>
      <c r="D789" s="19">
        <v>0</v>
      </c>
      <c r="E789" s="19">
        <v>0</v>
      </c>
      <c r="F789" s="19">
        <v>0</v>
      </c>
      <c r="G789" s="19">
        <v>0</v>
      </c>
      <c r="H789" s="19">
        <v>0</v>
      </c>
      <c r="I789" s="20">
        <v>300</v>
      </c>
      <c r="J789" s="20">
        <v>0</v>
      </c>
      <c r="K789" s="20">
        <v>0</v>
      </c>
      <c r="L789" s="53">
        <f t="shared" si="337"/>
        <v>0</v>
      </c>
    </row>
    <row r="790" spans="1:12" s="93" customFormat="1" x14ac:dyDescent="0.3">
      <c r="A790" s="208"/>
      <c r="B790" s="166" t="s">
        <v>18</v>
      </c>
      <c r="C790" s="145" t="s">
        <v>5</v>
      </c>
      <c r="D790" s="50">
        <f>D791+D792+D793+D794</f>
        <v>0</v>
      </c>
      <c r="E790" s="50">
        <f>E791+E792</f>
        <v>0</v>
      </c>
      <c r="F790" s="50">
        <f t="shared" ref="F790:K790" si="340">F791+F792+F793+F794</f>
        <v>170</v>
      </c>
      <c r="G790" s="50">
        <f t="shared" si="340"/>
        <v>0</v>
      </c>
      <c r="H790" s="50">
        <f t="shared" si="340"/>
        <v>0</v>
      </c>
      <c r="I790" s="75">
        <f t="shared" si="340"/>
        <v>0</v>
      </c>
      <c r="J790" s="75">
        <f t="shared" si="340"/>
        <v>0</v>
      </c>
      <c r="K790" s="75">
        <f t="shared" si="340"/>
        <v>0</v>
      </c>
      <c r="L790" s="108">
        <f>K790+H790+G790+F790</f>
        <v>170</v>
      </c>
    </row>
    <row r="791" spans="1:12" s="93" customFormat="1" x14ac:dyDescent="0.3">
      <c r="A791" s="208"/>
      <c r="B791" s="166"/>
      <c r="C791" s="25" t="s">
        <v>8</v>
      </c>
      <c r="D791" s="19">
        <v>0</v>
      </c>
      <c r="E791" s="19">
        <v>0</v>
      </c>
      <c r="F791" s="19">
        <v>170</v>
      </c>
      <c r="G791" s="19">
        <v>0</v>
      </c>
      <c r="H791" s="19">
        <v>0</v>
      </c>
      <c r="I791" s="20">
        <v>0</v>
      </c>
      <c r="J791" s="20">
        <v>0</v>
      </c>
      <c r="K791" s="20">
        <v>0</v>
      </c>
      <c r="L791" s="108">
        <f>K791+H791+G791+F791</f>
        <v>170</v>
      </c>
    </row>
    <row r="792" spans="1:12" s="93" customFormat="1" x14ac:dyDescent="0.3">
      <c r="A792" s="208"/>
      <c r="B792" s="166"/>
      <c r="C792" s="25" t="s">
        <v>9</v>
      </c>
      <c r="D792" s="19">
        <v>0</v>
      </c>
      <c r="E792" s="19">
        <v>0</v>
      </c>
      <c r="F792" s="19">
        <v>0</v>
      </c>
      <c r="G792" s="19">
        <v>0</v>
      </c>
      <c r="H792" s="19">
        <v>0</v>
      </c>
      <c r="I792" s="20">
        <v>0</v>
      </c>
      <c r="J792" s="20">
        <v>0</v>
      </c>
      <c r="K792" s="20">
        <v>0</v>
      </c>
      <c r="L792" s="108"/>
    </row>
    <row r="793" spans="1:12" s="93" customFormat="1" x14ac:dyDescent="0.3">
      <c r="A793" s="208"/>
      <c r="B793" s="166"/>
      <c r="C793" s="25" t="s">
        <v>10</v>
      </c>
      <c r="D793" s="19">
        <v>0</v>
      </c>
      <c r="E793" s="19">
        <v>0</v>
      </c>
      <c r="F793" s="19">
        <v>0</v>
      </c>
      <c r="G793" s="19">
        <v>0</v>
      </c>
      <c r="H793" s="19">
        <v>0</v>
      </c>
      <c r="I793" s="20">
        <v>0</v>
      </c>
      <c r="J793" s="20">
        <v>0</v>
      </c>
      <c r="K793" s="20">
        <v>0</v>
      </c>
      <c r="L793" s="108"/>
    </row>
    <row r="794" spans="1:12" s="93" customFormat="1" ht="18.600000000000001" customHeight="1" thickBot="1" x14ac:dyDescent="0.35">
      <c r="A794" s="270"/>
      <c r="B794" s="179"/>
      <c r="C794" s="27" t="s">
        <v>11</v>
      </c>
      <c r="D794" s="28">
        <v>0</v>
      </c>
      <c r="E794" s="28">
        <v>0</v>
      </c>
      <c r="F794" s="28">
        <v>0</v>
      </c>
      <c r="G794" s="28">
        <v>0</v>
      </c>
      <c r="H794" s="28">
        <v>0</v>
      </c>
      <c r="I794" s="29">
        <v>0</v>
      </c>
      <c r="J794" s="29">
        <v>0</v>
      </c>
      <c r="K794" s="29">
        <v>0</v>
      </c>
      <c r="L794" s="108"/>
    </row>
    <row r="795" spans="1:12" s="93" customFormat="1" ht="18.600000000000001" customHeight="1" x14ac:dyDescent="0.3">
      <c r="A795" s="208" t="s">
        <v>123</v>
      </c>
      <c r="B795" s="166" t="s">
        <v>17</v>
      </c>
      <c r="C795" s="145" t="s">
        <v>5</v>
      </c>
      <c r="D795" s="50">
        <f>D796+D797+D798+D799</f>
        <v>0</v>
      </c>
      <c r="E795" s="50">
        <f>E796+E797</f>
        <v>0</v>
      </c>
      <c r="F795" s="50">
        <f>F796+F797+F798+F799</f>
        <v>0</v>
      </c>
      <c r="G795" s="50">
        <f>G796+G797</f>
        <v>0</v>
      </c>
      <c r="H795" s="50">
        <f>H796+H797+H798+H799</f>
        <v>0</v>
      </c>
      <c r="I795" s="50">
        <f>I796+I797+I799</f>
        <v>6857</v>
      </c>
      <c r="J795" s="75">
        <f>J796+J797+J798+J799</f>
        <v>6857</v>
      </c>
      <c r="K795" s="75">
        <f>K796+K797+K798+K799</f>
        <v>6857</v>
      </c>
      <c r="L795" s="108">
        <f>K795+J795+I795+H795</f>
        <v>20571</v>
      </c>
    </row>
    <row r="796" spans="1:12" s="93" customFormat="1" ht="18.600000000000001" customHeight="1" x14ac:dyDescent="0.3">
      <c r="A796" s="190"/>
      <c r="B796" s="166"/>
      <c r="C796" s="25" t="s">
        <v>8</v>
      </c>
      <c r="D796" s="19">
        <v>0</v>
      </c>
      <c r="E796" s="19">
        <v>0</v>
      </c>
      <c r="F796" s="19">
        <v>0</v>
      </c>
      <c r="G796" s="19">
        <v>0</v>
      </c>
      <c r="H796" s="19">
        <v>0</v>
      </c>
      <c r="I796" s="19">
        <v>0</v>
      </c>
      <c r="J796" s="20">
        <v>0</v>
      </c>
      <c r="K796" s="20">
        <v>0</v>
      </c>
      <c r="L796" s="108">
        <f>K796+J796+I796+H796</f>
        <v>0</v>
      </c>
    </row>
    <row r="797" spans="1:12" s="93" customFormat="1" ht="18.600000000000001" customHeight="1" x14ac:dyDescent="0.3">
      <c r="A797" s="190"/>
      <c r="B797" s="166"/>
      <c r="C797" s="25" t="s">
        <v>9</v>
      </c>
      <c r="D797" s="19">
        <v>0</v>
      </c>
      <c r="E797" s="19">
        <v>0</v>
      </c>
      <c r="F797" s="19">
        <v>0</v>
      </c>
      <c r="G797" s="19">
        <v>0</v>
      </c>
      <c r="H797" s="19">
        <v>0</v>
      </c>
      <c r="I797" s="19">
        <v>0</v>
      </c>
      <c r="J797" s="20">
        <v>0</v>
      </c>
      <c r="K797" s="20">
        <v>0</v>
      </c>
      <c r="L797" s="108">
        <f>K797+I797+H797</f>
        <v>0</v>
      </c>
    </row>
    <row r="798" spans="1:12" s="93" customFormat="1" ht="18.600000000000001" customHeight="1" x14ac:dyDescent="0.3">
      <c r="A798" s="190"/>
      <c r="B798" s="166"/>
      <c r="C798" s="25" t="s">
        <v>10</v>
      </c>
      <c r="D798" s="19">
        <v>0</v>
      </c>
      <c r="E798" s="19">
        <v>0</v>
      </c>
      <c r="F798" s="19">
        <v>0</v>
      </c>
      <c r="G798" s="19">
        <v>0</v>
      </c>
      <c r="H798" s="19">
        <v>0</v>
      </c>
      <c r="I798" s="19">
        <v>0</v>
      </c>
      <c r="J798" s="20">
        <v>0</v>
      </c>
      <c r="K798" s="20">
        <v>0</v>
      </c>
      <c r="L798" s="108"/>
    </row>
    <row r="799" spans="1:12" s="93" customFormat="1" ht="18.600000000000001" customHeight="1" thickBot="1" x14ac:dyDescent="0.35">
      <c r="A799" s="256"/>
      <c r="B799" s="179"/>
      <c r="C799" s="27" t="s">
        <v>11</v>
      </c>
      <c r="D799" s="28">
        <v>0</v>
      </c>
      <c r="E799" s="28">
        <v>0</v>
      </c>
      <c r="F799" s="28">
        <v>0</v>
      </c>
      <c r="G799" s="28">
        <v>0</v>
      </c>
      <c r="H799" s="28">
        <v>0</v>
      </c>
      <c r="I799" s="28">
        <v>6857</v>
      </c>
      <c r="J799" s="29">
        <v>6857</v>
      </c>
      <c r="K799" s="29">
        <v>6857</v>
      </c>
      <c r="L799" s="108">
        <f>K799+J799+I799+H799</f>
        <v>20571</v>
      </c>
    </row>
    <row r="800" spans="1:12" s="93" customFormat="1" ht="18.600000000000001" customHeight="1" x14ac:dyDescent="0.3">
      <c r="A800" s="208" t="s">
        <v>124</v>
      </c>
      <c r="B800" s="166" t="s">
        <v>17</v>
      </c>
      <c r="C800" s="145" t="s">
        <v>5</v>
      </c>
      <c r="D800" s="50">
        <f>D801+D802+D803+D804</f>
        <v>0</v>
      </c>
      <c r="E800" s="50">
        <f>E801+E802</f>
        <v>0</v>
      </c>
      <c r="F800" s="50">
        <f>F801+F802+F803+F804</f>
        <v>0</v>
      </c>
      <c r="G800" s="50">
        <f>G801+G802</f>
        <v>0</v>
      </c>
      <c r="H800" s="50">
        <f>H801+H802+H803+H804</f>
        <v>0</v>
      </c>
      <c r="I800" s="50">
        <f>I801+I802+I804</f>
        <v>6857</v>
      </c>
      <c r="J800" s="75">
        <f>J801+J802+J803+J804</f>
        <v>6857</v>
      </c>
      <c r="K800" s="75">
        <f>K801+K802+K803+K804</f>
        <v>6857</v>
      </c>
      <c r="L800" s="108">
        <f>K800+J800+I800+H800</f>
        <v>20571</v>
      </c>
    </row>
    <row r="801" spans="1:12" s="93" customFormat="1" ht="18.600000000000001" customHeight="1" x14ac:dyDescent="0.3">
      <c r="A801" s="190"/>
      <c r="B801" s="166"/>
      <c r="C801" s="25" t="s">
        <v>8</v>
      </c>
      <c r="D801" s="19">
        <v>0</v>
      </c>
      <c r="E801" s="19">
        <v>0</v>
      </c>
      <c r="F801" s="19">
        <v>0</v>
      </c>
      <c r="G801" s="19">
        <v>0</v>
      </c>
      <c r="H801" s="19">
        <v>0</v>
      </c>
      <c r="I801" s="19">
        <v>0</v>
      </c>
      <c r="J801" s="20">
        <v>0</v>
      </c>
      <c r="K801" s="20">
        <v>0</v>
      </c>
      <c r="L801" s="108">
        <f>K801+J801+I801+H801</f>
        <v>0</v>
      </c>
    </row>
    <row r="802" spans="1:12" s="93" customFormat="1" ht="18.600000000000001" customHeight="1" x14ac:dyDescent="0.3">
      <c r="A802" s="190"/>
      <c r="B802" s="166"/>
      <c r="C802" s="25" t="s">
        <v>9</v>
      </c>
      <c r="D802" s="19">
        <v>0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20">
        <v>0</v>
      </c>
      <c r="K802" s="20">
        <v>0</v>
      </c>
      <c r="L802" s="108">
        <f>K802+J802+I802+H802</f>
        <v>0</v>
      </c>
    </row>
    <row r="803" spans="1:12" s="93" customFormat="1" ht="18.600000000000001" customHeight="1" x14ac:dyDescent="0.3">
      <c r="A803" s="190"/>
      <c r="B803" s="166"/>
      <c r="C803" s="25" t="s">
        <v>10</v>
      </c>
      <c r="D803" s="19">
        <v>0</v>
      </c>
      <c r="E803" s="19">
        <v>0</v>
      </c>
      <c r="F803" s="19">
        <v>0</v>
      </c>
      <c r="G803" s="19">
        <v>0</v>
      </c>
      <c r="H803" s="19">
        <v>0</v>
      </c>
      <c r="I803" s="19">
        <v>0</v>
      </c>
      <c r="J803" s="20">
        <v>0</v>
      </c>
      <c r="K803" s="20">
        <v>0</v>
      </c>
      <c r="L803" s="108"/>
    </row>
    <row r="804" spans="1:12" s="93" customFormat="1" ht="18.600000000000001" customHeight="1" thickBot="1" x14ac:dyDescent="0.35">
      <c r="A804" s="256"/>
      <c r="B804" s="179"/>
      <c r="C804" s="27" t="s">
        <v>11</v>
      </c>
      <c r="D804" s="28">
        <v>0</v>
      </c>
      <c r="E804" s="28">
        <v>0</v>
      </c>
      <c r="F804" s="28">
        <v>0</v>
      </c>
      <c r="G804" s="28">
        <v>0</v>
      </c>
      <c r="H804" s="28">
        <v>0</v>
      </c>
      <c r="I804" s="28">
        <v>6857</v>
      </c>
      <c r="J804" s="29">
        <v>6857</v>
      </c>
      <c r="K804" s="29">
        <v>6857</v>
      </c>
      <c r="L804" s="108">
        <f>K804+J804+I804+H804</f>
        <v>20571</v>
      </c>
    </row>
    <row r="805" spans="1:12" s="93" customFormat="1" x14ac:dyDescent="0.3">
      <c r="A805" s="173" t="s">
        <v>122</v>
      </c>
      <c r="B805" s="161" t="s">
        <v>3</v>
      </c>
      <c r="C805" s="155" t="s">
        <v>5</v>
      </c>
      <c r="D805" s="64">
        <v>0</v>
      </c>
      <c r="E805" s="64">
        <f t="shared" ref="E805:K805" si="341">E806+E807+E808+E809</f>
        <v>0</v>
      </c>
      <c r="F805" s="64">
        <f t="shared" si="341"/>
        <v>0</v>
      </c>
      <c r="G805" s="64">
        <f t="shared" si="341"/>
        <v>0</v>
      </c>
      <c r="H805" s="64">
        <f t="shared" si="341"/>
        <v>0</v>
      </c>
      <c r="I805" s="65">
        <f t="shared" si="341"/>
        <v>25237.3</v>
      </c>
      <c r="J805" s="65">
        <f t="shared" ref="J805" si="342">J806+J807+J808+J809</f>
        <v>25237.3</v>
      </c>
      <c r="K805" s="65">
        <f t="shared" si="341"/>
        <v>25237.3</v>
      </c>
      <c r="L805" s="106">
        <f>K805+J805+I805</f>
        <v>75711.899999999994</v>
      </c>
    </row>
    <row r="806" spans="1:12" s="93" customFormat="1" x14ac:dyDescent="0.3">
      <c r="A806" s="174"/>
      <c r="B806" s="161"/>
      <c r="C806" s="42" t="s">
        <v>8</v>
      </c>
      <c r="D806" s="55">
        <v>0</v>
      </c>
      <c r="E806" s="55">
        <f t="shared" ref="E806:K806" si="343">E811+E813</f>
        <v>0</v>
      </c>
      <c r="F806" s="55">
        <f t="shared" si="343"/>
        <v>0</v>
      </c>
      <c r="G806" s="55">
        <f t="shared" si="343"/>
        <v>0</v>
      </c>
      <c r="H806" s="55">
        <f t="shared" si="343"/>
        <v>0</v>
      </c>
      <c r="I806" s="56">
        <f t="shared" si="343"/>
        <v>0</v>
      </c>
      <c r="J806" s="56">
        <f t="shared" ref="J806" si="344">J811+J813</f>
        <v>0</v>
      </c>
      <c r="K806" s="56">
        <f t="shared" si="343"/>
        <v>0</v>
      </c>
      <c r="L806" s="57">
        <f>K806+J806+I806</f>
        <v>0</v>
      </c>
    </row>
    <row r="807" spans="1:12" s="93" customFormat="1" x14ac:dyDescent="0.3">
      <c r="A807" s="174"/>
      <c r="B807" s="161"/>
      <c r="C807" s="42" t="s">
        <v>9</v>
      </c>
      <c r="D807" s="55">
        <v>0</v>
      </c>
      <c r="E807" s="55">
        <f t="shared" ref="E807:K807" si="345">E812+E813</f>
        <v>0</v>
      </c>
      <c r="F807" s="55">
        <f t="shared" si="345"/>
        <v>0</v>
      </c>
      <c r="G807" s="55">
        <f t="shared" si="345"/>
        <v>0</v>
      </c>
      <c r="H807" s="55">
        <f t="shared" si="345"/>
        <v>0</v>
      </c>
      <c r="I807" s="56">
        <f t="shared" si="345"/>
        <v>23470.7</v>
      </c>
      <c r="J807" s="56">
        <f t="shared" ref="J807" si="346">J812+J813</f>
        <v>23470.7</v>
      </c>
      <c r="K807" s="56">
        <f t="shared" si="345"/>
        <v>23470.7</v>
      </c>
      <c r="L807" s="57">
        <f>K807+J807+I807</f>
        <v>70412.100000000006</v>
      </c>
    </row>
    <row r="808" spans="1:12" s="93" customFormat="1" x14ac:dyDescent="0.3">
      <c r="A808" s="174"/>
      <c r="B808" s="161"/>
      <c r="C808" s="42" t="s">
        <v>10</v>
      </c>
      <c r="D808" s="55">
        <v>0</v>
      </c>
      <c r="E808" s="55">
        <v>0</v>
      </c>
      <c r="F808" s="55">
        <v>0</v>
      </c>
      <c r="G808" s="55">
        <v>0</v>
      </c>
      <c r="H808" s="55">
        <v>0</v>
      </c>
      <c r="I808" s="56">
        <v>0</v>
      </c>
      <c r="J808" s="56">
        <v>0</v>
      </c>
      <c r="K808" s="56">
        <v>0</v>
      </c>
      <c r="L808" s="57">
        <v>0</v>
      </c>
    </row>
    <row r="809" spans="1:12" s="93" customFormat="1" ht="15" thickBot="1" x14ac:dyDescent="0.35">
      <c r="A809" s="174"/>
      <c r="B809" s="162"/>
      <c r="C809" s="66" t="s">
        <v>11</v>
      </c>
      <c r="D809" s="67">
        <v>0</v>
      </c>
      <c r="E809" s="67">
        <f t="shared" ref="E809:K809" si="347">E814+E813</f>
        <v>0</v>
      </c>
      <c r="F809" s="67">
        <f t="shared" si="347"/>
        <v>0</v>
      </c>
      <c r="G809" s="67">
        <f t="shared" si="347"/>
        <v>0</v>
      </c>
      <c r="H809" s="67">
        <f t="shared" si="347"/>
        <v>0</v>
      </c>
      <c r="I809" s="68">
        <f t="shared" si="347"/>
        <v>1766.6</v>
      </c>
      <c r="J809" s="68">
        <f t="shared" ref="J809" si="348">J814+J813</f>
        <v>1766.6</v>
      </c>
      <c r="K809" s="68">
        <f t="shared" si="347"/>
        <v>1766.6</v>
      </c>
      <c r="L809" s="87">
        <f>K809+J809+I809</f>
        <v>5299.7999999999993</v>
      </c>
    </row>
    <row r="810" spans="1:12" s="93" customFormat="1" ht="19.2" customHeight="1" x14ac:dyDescent="0.3">
      <c r="A810" s="174"/>
      <c r="B810" s="160" t="s">
        <v>17</v>
      </c>
      <c r="C810" s="155" t="s">
        <v>5</v>
      </c>
      <c r="D810" s="64">
        <f>D815+D820</f>
        <v>0</v>
      </c>
      <c r="E810" s="64">
        <f t="shared" ref="E810:K810" si="349">E815+E820</f>
        <v>0</v>
      </c>
      <c r="F810" s="64">
        <f t="shared" si="349"/>
        <v>0</v>
      </c>
      <c r="G810" s="64">
        <f t="shared" si="349"/>
        <v>0</v>
      </c>
      <c r="H810" s="64">
        <f t="shared" si="349"/>
        <v>0</v>
      </c>
      <c r="I810" s="65">
        <f t="shared" ref="I810:J810" si="350">I815+I820</f>
        <v>25237.3</v>
      </c>
      <c r="J810" s="65">
        <f t="shared" si="350"/>
        <v>25237.3</v>
      </c>
      <c r="K810" s="65">
        <f t="shared" si="349"/>
        <v>25237.3</v>
      </c>
      <c r="L810" s="106">
        <f>K810+J810+I810</f>
        <v>75711.899999999994</v>
      </c>
    </row>
    <row r="811" spans="1:12" s="93" customFormat="1" ht="15" customHeight="1" x14ac:dyDescent="0.3">
      <c r="A811" s="174"/>
      <c r="B811" s="161"/>
      <c r="C811" s="42" t="s">
        <v>8</v>
      </c>
      <c r="D811" s="55">
        <v>0</v>
      </c>
      <c r="E811" s="55">
        <f>+E813</f>
        <v>0</v>
      </c>
      <c r="F811" s="55">
        <f t="shared" ref="F811:K812" si="351">F821</f>
        <v>0</v>
      </c>
      <c r="G811" s="55">
        <f t="shared" si="351"/>
        <v>0</v>
      </c>
      <c r="H811" s="55">
        <f t="shared" si="351"/>
        <v>0</v>
      </c>
      <c r="I811" s="56">
        <f t="shared" ref="I811:J811" si="352">I821</f>
        <v>0</v>
      </c>
      <c r="J811" s="56">
        <f t="shared" si="352"/>
        <v>0</v>
      </c>
      <c r="K811" s="56">
        <f t="shared" si="351"/>
        <v>0</v>
      </c>
      <c r="L811" s="57">
        <f>K811+J811+I811+H811</f>
        <v>0</v>
      </c>
    </row>
    <row r="812" spans="1:12" s="93" customFormat="1" ht="18.600000000000001" customHeight="1" x14ac:dyDescent="0.3">
      <c r="A812" s="174"/>
      <c r="B812" s="161"/>
      <c r="C812" s="42" t="s">
        <v>9</v>
      </c>
      <c r="D812" s="55">
        <v>0</v>
      </c>
      <c r="E812" s="55">
        <v>0</v>
      </c>
      <c r="F812" s="55">
        <f t="shared" si="351"/>
        <v>0</v>
      </c>
      <c r="G812" s="55">
        <f t="shared" si="351"/>
        <v>0</v>
      </c>
      <c r="H812" s="55">
        <f t="shared" si="351"/>
        <v>0</v>
      </c>
      <c r="I812" s="56">
        <f t="shared" ref="I812:J812" si="353">I822</f>
        <v>23470.7</v>
      </c>
      <c r="J812" s="56">
        <f t="shared" si="353"/>
        <v>23470.7</v>
      </c>
      <c r="K812" s="56">
        <f t="shared" si="351"/>
        <v>23470.7</v>
      </c>
      <c r="L812" s="57">
        <f>K812+J812+I812+H812</f>
        <v>70412.100000000006</v>
      </c>
    </row>
    <row r="813" spans="1:12" s="93" customFormat="1" x14ac:dyDescent="0.3">
      <c r="A813" s="174"/>
      <c r="B813" s="161"/>
      <c r="C813" s="42" t="s">
        <v>10</v>
      </c>
      <c r="D813" s="55">
        <v>0</v>
      </c>
      <c r="E813" s="55">
        <v>0</v>
      </c>
      <c r="F813" s="55">
        <v>0</v>
      </c>
      <c r="G813" s="55">
        <v>0</v>
      </c>
      <c r="H813" s="55">
        <v>0</v>
      </c>
      <c r="I813" s="56">
        <v>0</v>
      </c>
      <c r="J813" s="56">
        <v>0</v>
      </c>
      <c r="K813" s="56">
        <v>0</v>
      </c>
      <c r="L813" s="57">
        <v>0</v>
      </c>
    </row>
    <row r="814" spans="1:12" s="93" customFormat="1" ht="18" customHeight="1" thickBot="1" x14ac:dyDescent="0.35">
      <c r="A814" s="175"/>
      <c r="B814" s="162"/>
      <c r="C814" s="66" t="s">
        <v>11</v>
      </c>
      <c r="D814" s="67">
        <f>D819</f>
        <v>0</v>
      </c>
      <c r="E814" s="67">
        <f>E819</f>
        <v>0</v>
      </c>
      <c r="F814" s="67">
        <f>F824</f>
        <v>0</v>
      </c>
      <c r="G814" s="67">
        <f t="shared" ref="G814:K814" si="354">G824</f>
        <v>0</v>
      </c>
      <c r="H814" s="67">
        <f t="shared" si="354"/>
        <v>0</v>
      </c>
      <c r="I814" s="68">
        <f t="shared" ref="I814:J814" si="355">I824</f>
        <v>1766.6</v>
      </c>
      <c r="J814" s="68">
        <f t="shared" si="355"/>
        <v>1766.6</v>
      </c>
      <c r="K814" s="68">
        <f t="shared" si="354"/>
        <v>1766.6</v>
      </c>
      <c r="L814" s="87">
        <f>K814+J814+I814+H814</f>
        <v>5299.7999999999993</v>
      </c>
    </row>
    <row r="815" spans="1:12" s="93" customFormat="1" ht="15" customHeight="1" x14ac:dyDescent="0.3">
      <c r="A815" s="163" t="s">
        <v>39</v>
      </c>
      <c r="B815" s="166" t="s">
        <v>17</v>
      </c>
      <c r="C815" s="145" t="s">
        <v>5</v>
      </c>
      <c r="D815" s="50">
        <f>D816+D817+D818+D819</f>
        <v>0</v>
      </c>
      <c r="E815" s="50">
        <f t="shared" ref="E815:K815" si="356">E816+E817+E818+E819</f>
        <v>0</v>
      </c>
      <c r="F815" s="50">
        <f t="shared" si="356"/>
        <v>0</v>
      </c>
      <c r="G815" s="50">
        <f t="shared" si="356"/>
        <v>0</v>
      </c>
      <c r="H815" s="50">
        <f t="shared" si="356"/>
        <v>0</v>
      </c>
      <c r="I815" s="75">
        <f t="shared" ref="I815:J815" si="357">I816+I817+I818+I819</f>
        <v>0</v>
      </c>
      <c r="J815" s="75">
        <f t="shared" si="357"/>
        <v>0</v>
      </c>
      <c r="K815" s="75">
        <f t="shared" si="356"/>
        <v>0</v>
      </c>
      <c r="L815" s="109">
        <f>D815+E815+F815+H815+G815+K815</f>
        <v>0</v>
      </c>
    </row>
    <row r="816" spans="1:12" s="93" customFormat="1" ht="15" customHeight="1" x14ac:dyDescent="0.3">
      <c r="A816" s="164"/>
      <c r="B816" s="166"/>
      <c r="C816" s="25" t="s">
        <v>8</v>
      </c>
      <c r="D816" s="19">
        <v>0</v>
      </c>
      <c r="E816" s="19">
        <v>0</v>
      </c>
      <c r="F816" s="19">
        <v>0</v>
      </c>
      <c r="G816" s="19">
        <v>0</v>
      </c>
      <c r="H816" s="19">
        <v>0</v>
      </c>
      <c r="I816" s="20">
        <v>0</v>
      </c>
      <c r="J816" s="20">
        <v>0</v>
      </c>
      <c r="K816" s="20">
        <v>0</v>
      </c>
      <c r="L816" s="24">
        <f t="shared" ref="L816:L819" si="358">D816+E816+F816+H816+G816+K816</f>
        <v>0</v>
      </c>
    </row>
    <row r="817" spans="1:12" s="93" customFormat="1" x14ac:dyDescent="0.3">
      <c r="A817" s="164"/>
      <c r="B817" s="166"/>
      <c r="C817" s="25" t="s">
        <v>9</v>
      </c>
      <c r="D817" s="19">
        <v>0</v>
      </c>
      <c r="E817" s="19">
        <v>0</v>
      </c>
      <c r="F817" s="19">
        <v>0</v>
      </c>
      <c r="G817" s="19">
        <v>0</v>
      </c>
      <c r="H817" s="19">
        <v>0</v>
      </c>
      <c r="I817" s="20">
        <v>0</v>
      </c>
      <c r="J817" s="20">
        <v>0</v>
      </c>
      <c r="K817" s="20">
        <v>0</v>
      </c>
      <c r="L817" s="24">
        <f t="shared" si="358"/>
        <v>0</v>
      </c>
    </row>
    <row r="818" spans="1:12" s="93" customFormat="1" x14ac:dyDescent="0.3">
      <c r="A818" s="164"/>
      <c r="B818" s="166"/>
      <c r="C818" s="25" t="s">
        <v>10</v>
      </c>
      <c r="D818" s="19">
        <v>0</v>
      </c>
      <c r="E818" s="19">
        <v>0</v>
      </c>
      <c r="F818" s="19">
        <v>0</v>
      </c>
      <c r="G818" s="19">
        <v>0</v>
      </c>
      <c r="H818" s="19">
        <v>0</v>
      </c>
      <c r="I818" s="20">
        <v>0</v>
      </c>
      <c r="J818" s="20">
        <v>0</v>
      </c>
      <c r="K818" s="20">
        <v>0</v>
      </c>
      <c r="L818" s="24">
        <f t="shared" si="358"/>
        <v>0</v>
      </c>
    </row>
    <row r="819" spans="1:12" s="93" customFormat="1" x14ac:dyDescent="0.3">
      <c r="A819" s="165"/>
      <c r="B819" s="167"/>
      <c r="C819" s="25" t="s">
        <v>11</v>
      </c>
      <c r="D819" s="19">
        <v>0</v>
      </c>
      <c r="E819" s="19">
        <v>0</v>
      </c>
      <c r="F819" s="19">
        <v>0</v>
      </c>
      <c r="G819" s="19">
        <v>0</v>
      </c>
      <c r="H819" s="19">
        <v>0</v>
      </c>
      <c r="I819" s="20">
        <v>0</v>
      </c>
      <c r="J819" s="20">
        <v>0</v>
      </c>
      <c r="K819" s="20">
        <v>0</v>
      </c>
      <c r="L819" s="24">
        <f t="shared" si="358"/>
        <v>0</v>
      </c>
    </row>
    <row r="820" spans="1:12" s="93" customFormat="1" ht="15" customHeight="1" x14ac:dyDescent="0.3">
      <c r="A820" s="163" t="s">
        <v>46</v>
      </c>
      <c r="B820" s="157" t="s">
        <v>17</v>
      </c>
      <c r="C820" s="25" t="s">
        <v>5</v>
      </c>
      <c r="D820" s="19">
        <v>0</v>
      </c>
      <c r="E820" s="19">
        <v>0</v>
      </c>
      <c r="F820" s="19">
        <v>0</v>
      </c>
      <c r="G820" s="19">
        <f t="shared" ref="G820:K820" si="359">G821+G822+G824</f>
        <v>0</v>
      </c>
      <c r="H820" s="19">
        <f t="shared" si="359"/>
        <v>0</v>
      </c>
      <c r="I820" s="20">
        <f t="shared" ref="I820:J820" si="360">I821+I822+I824</f>
        <v>25237.3</v>
      </c>
      <c r="J820" s="20">
        <f t="shared" si="360"/>
        <v>25237.3</v>
      </c>
      <c r="K820" s="20">
        <f t="shared" si="359"/>
        <v>25237.3</v>
      </c>
      <c r="L820" s="24">
        <f>K820+J820+I820+H820</f>
        <v>75711.899999999994</v>
      </c>
    </row>
    <row r="821" spans="1:12" s="93" customFormat="1" ht="15" customHeight="1" x14ac:dyDescent="0.3">
      <c r="A821" s="164"/>
      <c r="B821" s="166"/>
      <c r="C821" s="25" t="s">
        <v>8</v>
      </c>
      <c r="D821" s="19">
        <v>0</v>
      </c>
      <c r="E821" s="19">
        <v>0</v>
      </c>
      <c r="F821" s="19">
        <v>0</v>
      </c>
      <c r="G821" s="19">
        <v>0</v>
      </c>
      <c r="H821" s="19">
        <v>0</v>
      </c>
      <c r="I821" s="20">
        <v>0</v>
      </c>
      <c r="J821" s="20">
        <v>0</v>
      </c>
      <c r="K821" s="20">
        <v>0</v>
      </c>
      <c r="L821" s="24">
        <f>K821+J821+I821+H821</f>
        <v>0</v>
      </c>
    </row>
    <row r="822" spans="1:12" s="93" customFormat="1" x14ac:dyDescent="0.3">
      <c r="A822" s="164"/>
      <c r="B822" s="166"/>
      <c r="C822" s="25" t="s">
        <v>9</v>
      </c>
      <c r="D822" s="19">
        <v>0</v>
      </c>
      <c r="E822" s="19">
        <v>0</v>
      </c>
      <c r="F822" s="19">
        <v>0</v>
      </c>
      <c r="G822" s="19">
        <v>0</v>
      </c>
      <c r="H822" s="19">
        <v>0</v>
      </c>
      <c r="I822" s="20">
        <v>23470.7</v>
      </c>
      <c r="J822" s="20">
        <v>23470.7</v>
      </c>
      <c r="K822" s="20">
        <v>23470.7</v>
      </c>
      <c r="L822" s="24">
        <f>K822+J822+I822+H822</f>
        <v>70412.100000000006</v>
      </c>
    </row>
    <row r="823" spans="1:12" s="93" customFormat="1" x14ac:dyDescent="0.3">
      <c r="A823" s="164"/>
      <c r="B823" s="166"/>
      <c r="C823" s="25" t="s">
        <v>10</v>
      </c>
      <c r="D823" s="19">
        <v>0</v>
      </c>
      <c r="E823" s="19">
        <v>0</v>
      </c>
      <c r="F823" s="19">
        <v>0</v>
      </c>
      <c r="G823" s="19">
        <v>0</v>
      </c>
      <c r="H823" s="19">
        <v>0</v>
      </c>
      <c r="I823" s="20">
        <v>0</v>
      </c>
      <c r="J823" s="20">
        <v>0</v>
      </c>
      <c r="K823" s="20">
        <v>0</v>
      </c>
      <c r="L823" s="24">
        <f t="shared" ref="L823" si="361">D823+E823+F823+H823+G823+K823</f>
        <v>0</v>
      </c>
    </row>
    <row r="824" spans="1:12" s="93" customFormat="1" ht="15" thickBot="1" x14ac:dyDescent="0.35">
      <c r="A824" s="164"/>
      <c r="B824" s="166"/>
      <c r="C824" s="47" t="s">
        <v>11</v>
      </c>
      <c r="D824" s="48">
        <v>0</v>
      </c>
      <c r="E824" s="48">
        <v>0</v>
      </c>
      <c r="F824" s="48">
        <v>0</v>
      </c>
      <c r="G824" s="48">
        <v>0</v>
      </c>
      <c r="H824" s="48">
        <v>0</v>
      </c>
      <c r="I824" s="49">
        <v>1766.6</v>
      </c>
      <c r="J824" s="49">
        <v>1766.6</v>
      </c>
      <c r="K824" s="49">
        <v>1766.6</v>
      </c>
      <c r="L824" s="24">
        <f>K824+J824+I824</f>
        <v>5299.7999999999993</v>
      </c>
    </row>
    <row r="825" spans="1:12" ht="15" customHeight="1" x14ac:dyDescent="0.3">
      <c r="A825" s="271" t="s">
        <v>158</v>
      </c>
      <c r="B825" s="257" t="s">
        <v>3</v>
      </c>
      <c r="C825" s="154" t="s">
        <v>5</v>
      </c>
      <c r="D825" s="31">
        <v>0</v>
      </c>
      <c r="E825" s="31">
        <f>E826+E827+E829</f>
        <v>0</v>
      </c>
      <c r="F825" s="31">
        <f>F826+F827+F829</f>
        <v>0</v>
      </c>
      <c r="G825" s="31">
        <f>G826+G827+G829</f>
        <v>6000</v>
      </c>
      <c r="H825" s="31">
        <f>H826+H827+H829</f>
        <v>6672.5</v>
      </c>
      <c r="I825" s="119">
        <v>0</v>
      </c>
      <c r="J825" s="119">
        <v>0</v>
      </c>
      <c r="K825" s="119">
        <v>0</v>
      </c>
      <c r="L825" s="136">
        <f>K825+J825+I825+H825+G825</f>
        <v>12672.5</v>
      </c>
    </row>
    <row r="826" spans="1:12" ht="15" customHeight="1" x14ac:dyDescent="0.3">
      <c r="A826" s="200"/>
      <c r="B826" s="168"/>
      <c r="C826" s="150" t="s">
        <v>8</v>
      </c>
      <c r="D826" s="35">
        <v>0</v>
      </c>
      <c r="E826" s="60">
        <f>E831+E833</f>
        <v>0</v>
      </c>
      <c r="F826" s="35">
        <f>F831+F833</f>
        <v>0</v>
      </c>
      <c r="G826" s="35">
        <f>G831+G833</f>
        <v>420</v>
      </c>
      <c r="H826" s="60">
        <f>H831+H833</f>
        <v>467.1</v>
      </c>
      <c r="I826" s="61">
        <v>0</v>
      </c>
      <c r="J826" s="61">
        <v>0</v>
      </c>
      <c r="K826" s="61">
        <v>0</v>
      </c>
      <c r="L826" s="136">
        <f>K826+J826+I826+H826+G826</f>
        <v>887.1</v>
      </c>
    </row>
    <row r="827" spans="1:12" ht="15" customHeight="1" x14ac:dyDescent="0.3">
      <c r="A827" s="200"/>
      <c r="B827" s="168"/>
      <c r="C827" s="150" t="s">
        <v>9</v>
      </c>
      <c r="D827" s="35">
        <v>0</v>
      </c>
      <c r="E827" s="35">
        <f>E832+E852+E877</f>
        <v>0</v>
      </c>
      <c r="F827" s="35">
        <f t="shared" ref="F827:K828" si="362">F832+F852+F877</f>
        <v>0</v>
      </c>
      <c r="G827" s="35">
        <f>G832</f>
        <v>5580</v>
      </c>
      <c r="H827" s="35">
        <f>H832</f>
        <v>6205.4</v>
      </c>
      <c r="I827" s="36">
        <f t="shared" ref="I827:J827" si="363">I832+I852+I877</f>
        <v>0</v>
      </c>
      <c r="J827" s="36">
        <f t="shared" si="363"/>
        <v>0</v>
      </c>
      <c r="K827" s="36">
        <f t="shared" si="362"/>
        <v>0</v>
      </c>
      <c r="L827" s="136">
        <f>K827+J827+I827+H827+G827</f>
        <v>11785.4</v>
      </c>
    </row>
    <row r="828" spans="1:12" ht="15" customHeight="1" x14ac:dyDescent="0.3">
      <c r="A828" s="200"/>
      <c r="B828" s="168"/>
      <c r="C828" s="150" t="s">
        <v>10</v>
      </c>
      <c r="D828" s="35">
        <f>D833+D853+D878</f>
        <v>0</v>
      </c>
      <c r="E828" s="35">
        <f>E833+E853+E878</f>
        <v>0</v>
      </c>
      <c r="F828" s="35">
        <f t="shared" si="362"/>
        <v>0</v>
      </c>
      <c r="G828" s="35">
        <f t="shared" si="362"/>
        <v>0</v>
      </c>
      <c r="H828" s="35">
        <f t="shared" si="362"/>
        <v>0</v>
      </c>
      <c r="I828" s="36">
        <f t="shared" ref="I828:J828" si="364">I833+I853+I878</f>
        <v>0</v>
      </c>
      <c r="J828" s="36">
        <f t="shared" si="364"/>
        <v>0</v>
      </c>
      <c r="K828" s="36">
        <f t="shared" si="362"/>
        <v>0</v>
      </c>
      <c r="L828" s="136"/>
    </row>
    <row r="829" spans="1:12" ht="15" customHeight="1" x14ac:dyDescent="0.3">
      <c r="A829" s="200"/>
      <c r="B829" s="195"/>
      <c r="C829" s="150" t="s">
        <v>11</v>
      </c>
      <c r="D829" s="35">
        <f t="shared" ref="D829:K829" si="365">D834+D854+D879</f>
        <v>0</v>
      </c>
      <c r="E829" s="35">
        <f t="shared" si="365"/>
        <v>0</v>
      </c>
      <c r="F829" s="35">
        <f t="shared" si="365"/>
        <v>0</v>
      </c>
      <c r="G829" s="35">
        <f t="shared" si="365"/>
        <v>0</v>
      </c>
      <c r="H829" s="35">
        <f t="shared" si="365"/>
        <v>0</v>
      </c>
      <c r="I829" s="36">
        <f t="shared" ref="I829:J829" si="366">I834+I854+I879</f>
        <v>0</v>
      </c>
      <c r="J829" s="36">
        <f t="shared" si="366"/>
        <v>0</v>
      </c>
      <c r="K829" s="36">
        <f t="shared" si="365"/>
        <v>0</v>
      </c>
      <c r="L829" s="136"/>
    </row>
    <row r="830" spans="1:12" ht="17.399999999999999" customHeight="1" x14ac:dyDescent="0.3">
      <c r="A830" s="200"/>
      <c r="B830" s="157" t="s">
        <v>17</v>
      </c>
      <c r="C830" s="150" t="s">
        <v>5</v>
      </c>
      <c r="D830" s="35">
        <f t="shared" ref="D830:L834" si="367">D840+D860+D885</f>
        <v>0</v>
      </c>
      <c r="E830" s="35">
        <f t="shared" si="367"/>
        <v>0</v>
      </c>
      <c r="F830" s="35">
        <f t="shared" si="367"/>
        <v>0</v>
      </c>
      <c r="G830" s="35">
        <f t="shared" si="367"/>
        <v>6000</v>
      </c>
      <c r="H830" s="35">
        <f t="shared" si="367"/>
        <v>6672.5</v>
      </c>
      <c r="I830" s="36">
        <f t="shared" ref="I830:J830" si="368">I840+I860+I885</f>
        <v>0</v>
      </c>
      <c r="J830" s="36">
        <f t="shared" si="368"/>
        <v>0</v>
      </c>
      <c r="K830" s="36">
        <f t="shared" si="367"/>
        <v>0</v>
      </c>
      <c r="L830" s="137">
        <f>K830+J830+I830+H830+G830</f>
        <v>12672.5</v>
      </c>
    </row>
    <row r="831" spans="1:12" ht="17.399999999999999" customHeight="1" x14ac:dyDescent="0.3">
      <c r="A831" s="200"/>
      <c r="B831" s="166"/>
      <c r="C831" s="150" t="s">
        <v>8</v>
      </c>
      <c r="D831" s="35">
        <f t="shared" si="367"/>
        <v>0</v>
      </c>
      <c r="E831" s="35">
        <f t="shared" si="367"/>
        <v>0</v>
      </c>
      <c r="F831" s="35">
        <f t="shared" si="367"/>
        <v>0</v>
      </c>
      <c r="G831" s="35">
        <f t="shared" si="367"/>
        <v>420</v>
      </c>
      <c r="H831" s="35">
        <f t="shared" si="367"/>
        <v>467.1</v>
      </c>
      <c r="I831" s="36">
        <f t="shared" ref="I831:J831" si="369">I841+I861+I886</f>
        <v>0</v>
      </c>
      <c r="J831" s="36">
        <f t="shared" si="369"/>
        <v>0</v>
      </c>
      <c r="K831" s="36">
        <f t="shared" si="367"/>
        <v>0</v>
      </c>
      <c r="L831" s="116">
        <f>K831+J831+I831+H831+G831</f>
        <v>887.1</v>
      </c>
    </row>
    <row r="832" spans="1:12" ht="18.600000000000001" customHeight="1" x14ac:dyDescent="0.3">
      <c r="A832" s="200"/>
      <c r="B832" s="166"/>
      <c r="C832" s="150" t="s">
        <v>9</v>
      </c>
      <c r="D832" s="35">
        <f t="shared" si="367"/>
        <v>0</v>
      </c>
      <c r="E832" s="35">
        <f t="shared" si="367"/>
        <v>0</v>
      </c>
      <c r="F832" s="35">
        <f t="shared" si="367"/>
        <v>0</v>
      </c>
      <c r="G832" s="35">
        <f>G837</f>
        <v>5580</v>
      </c>
      <c r="H832" s="35">
        <f t="shared" si="367"/>
        <v>6205.4</v>
      </c>
      <c r="I832" s="36">
        <f t="shared" ref="I832:J832" si="370">I842+I862+I887</f>
        <v>0</v>
      </c>
      <c r="J832" s="36">
        <f t="shared" si="370"/>
        <v>0</v>
      </c>
      <c r="K832" s="36">
        <f t="shared" si="367"/>
        <v>0</v>
      </c>
      <c r="L832" s="116">
        <f t="shared" si="367"/>
        <v>0</v>
      </c>
    </row>
    <row r="833" spans="1:12" ht="18" customHeight="1" x14ac:dyDescent="0.3">
      <c r="A833" s="200"/>
      <c r="B833" s="166"/>
      <c r="C833" s="150" t="s">
        <v>10</v>
      </c>
      <c r="D833" s="35">
        <f t="shared" si="367"/>
        <v>0</v>
      </c>
      <c r="E833" s="35">
        <f t="shared" si="367"/>
        <v>0</v>
      </c>
      <c r="F833" s="35">
        <f t="shared" si="367"/>
        <v>0</v>
      </c>
      <c r="G833" s="35">
        <f t="shared" si="367"/>
        <v>0</v>
      </c>
      <c r="H833" s="35">
        <f t="shared" si="367"/>
        <v>0</v>
      </c>
      <c r="I833" s="36">
        <f t="shared" ref="I833:J833" si="371">I843+I863+I888</f>
        <v>0</v>
      </c>
      <c r="J833" s="36">
        <f t="shared" si="371"/>
        <v>0</v>
      </c>
      <c r="K833" s="36">
        <f t="shared" si="367"/>
        <v>0</v>
      </c>
      <c r="L833" s="116">
        <f t="shared" si="367"/>
        <v>0</v>
      </c>
    </row>
    <row r="834" spans="1:12" ht="17.399999999999999" customHeight="1" thickBot="1" x14ac:dyDescent="0.35">
      <c r="A834" s="207"/>
      <c r="B834" s="179"/>
      <c r="C834" s="151" t="s">
        <v>11</v>
      </c>
      <c r="D834" s="62">
        <f t="shared" si="367"/>
        <v>0</v>
      </c>
      <c r="E834" s="62">
        <f t="shared" si="367"/>
        <v>0</v>
      </c>
      <c r="F834" s="62">
        <f t="shared" si="367"/>
        <v>0</v>
      </c>
      <c r="G834" s="62">
        <f t="shared" si="367"/>
        <v>0</v>
      </c>
      <c r="H834" s="62">
        <f t="shared" si="367"/>
        <v>0</v>
      </c>
      <c r="I834" s="63">
        <f t="shared" ref="I834:J834" si="372">I844+I864+I889</f>
        <v>0</v>
      </c>
      <c r="J834" s="63">
        <f t="shared" si="372"/>
        <v>0</v>
      </c>
      <c r="K834" s="63">
        <f t="shared" si="367"/>
        <v>0</v>
      </c>
      <c r="L834" s="116">
        <f t="shared" si="367"/>
        <v>0</v>
      </c>
    </row>
    <row r="835" spans="1:12" ht="17.399999999999999" customHeight="1" x14ac:dyDescent="0.3">
      <c r="A835" s="173" t="s">
        <v>106</v>
      </c>
      <c r="B835" s="161" t="s">
        <v>3</v>
      </c>
      <c r="C835" s="148" t="s">
        <v>5</v>
      </c>
      <c r="D835" s="64">
        <v>0</v>
      </c>
      <c r="E835" s="64">
        <f>E836+E837+E839+E838</f>
        <v>0</v>
      </c>
      <c r="F835" s="64">
        <v>0</v>
      </c>
      <c r="G835" s="64">
        <f>G836+G837</f>
        <v>6000</v>
      </c>
      <c r="H835" s="64">
        <f>H836+H837</f>
        <v>6672.5</v>
      </c>
      <c r="I835" s="65">
        <v>0</v>
      </c>
      <c r="J835" s="65">
        <v>0</v>
      </c>
      <c r="K835" s="65">
        <v>0</v>
      </c>
      <c r="L835" s="57">
        <f>K835+H835+G835+F835+E835+D835</f>
        <v>12672.5</v>
      </c>
    </row>
    <row r="836" spans="1:12" ht="17.399999999999999" customHeight="1" x14ac:dyDescent="0.3">
      <c r="A836" s="200"/>
      <c r="B836" s="161"/>
      <c r="C836" s="143" t="s">
        <v>8</v>
      </c>
      <c r="D836" s="55">
        <v>0</v>
      </c>
      <c r="E836" s="55">
        <v>0</v>
      </c>
      <c r="F836" s="55">
        <v>0</v>
      </c>
      <c r="G836" s="55">
        <f>G846+G851</f>
        <v>420</v>
      </c>
      <c r="H836" s="55">
        <f>H841</f>
        <v>467.1</v>
      </c>
      <c r="I836" s="56">
        <v>0</v>
      </c>
      <c r="J836" s="56">
        <v>0</v>
      </c>
      <c r="K836" s="56">
        <v>0</v>
      </c>
      <c r="L836" s="57">
        <f>K836+H836+G836+F836+E836+D836</f>
        <v>887.1</v>
      </c>
    </row>
    <row r="837" spans="1:12" ht="17.399999999999999" customHeight="1" x14ac:dyDescent="0.3">
      <c r="A837" s="200"/>
      <c r="B837" s="161"/>
      <c r="C837" s="143" t="s">
        <v>9</v>
      </c>
      <c r="D837" s="55">
        <v>0</v>
      </c>
      <c r="E837" s="55">
        <v>0</v>
      </c>
      <c r="F837" s="55">
        <v>0</v>
      </c>
      <c r="G837" s="19">
        <f>G842</f>
        <v>5580</v>
      </c>
      <c r="H837" s="55">
        <f>H842</f>
        <v>6205.4</v>
      </c>
      <c r="I837" s="56">
        <v>0</v>
      </c>
      <c r="J837" s="56">
        <v>0</v>
      </c>
      <c r="K837" s="56">
        <v>0</v>
      </c>
      <c r="L837" s="57">
        <f>K837+H837+G837+F837+E837+D837</f>
        <v>11785.4</v>
      </c>
    </row>
    <row r="838" spans="1:12" ht="17.399999999999999" customHeight="1" x14ac:dyDescent="0.3">
      <c r="A838" s="200"/>
      <c r="B838" s="161"/>
      <c r="C838" s="143" t="s">
        <v>10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6">
        <v>0</v>
      </c>
      <c r="J838" s="56">
        <v>0</v>
      </c>
      <c r="K838" s="56">
        <v>0</v>
      </c>
      <c r="L838" s="57">
        <f>K838+H838+G838+F838+E838+D838</f>
        <v>0</v>
      </c>
    </row>
    <row r="839" spans="1:12" ht="17.399999999999999" customHeight="1" x14ac:dyDescent="0.3">
      <c r="A839" s="200"/>
      <c r="B839" s="172"/>
      <c r="C839" s="143" t="s">
        <v>11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6">
        <v>0</v>
      </c>
      <c r="J839" s="56">
        <v>0</v>
      </c>
      <c r="K839" s="56">
        <v>0</v>
      </c>
      <c r="L839" s="57">
        <f>K839+H839+G839+F839+E839+D839</f>
        <v>0</v>
      </c>
    </row>
    <row r="840" spans="1:12" ht="14.4" customHeight="1" x14ac:dyDescent="0.3">
      <c r="A840" s="200"/>
      <c r="B840" s="157" t="s">
        <v>17</v>
      </c>
      <c r="C840" s="148" t="s">
        <v>5</v>
      </c>
      <c r="D840" s="64">
        <f>D841+D842+D843</f>
        <v>0</v>
      </c>
      <c r="E840" s="64">
        <f t="shared" ref="E840:K840" si="373">E841+E842+E843</f>
        <v>0</v>
      </c>
      <c r="F840" s="64">
        <f t="shared" si="373"/>
        <v>0</v>
      </c>
      <c r="G840" s="64">
        <f t="shared" si="373"/>
        <v>6000</v>
      </c>
      <c r="H840" s="64">
        <f t="shared" si="373"/>
        <v>6672.5</v>
      </c>
      <c r="I840" s="65">
        <f t="shared" ref="I840:J840" si="374">I841+I842+I843</f>
        <v>0</v>
      </c>
      <c r="J840" s="65">
        <f t="shared" si="374"/>
        <v>0</v>
      </c>
      <c r="K840" s="65">
        <f t="shared" si="373"/>
        <v>0</v>
      </c>
      <c r="L840" s="57">
        <f>L841+L842+L843+L844</f>
        <v>887.1</v>
      </c>
    </row>
    <row r="841" spans="1:12" ht="14.4" customHeight="1" x14ac:dyDescent="0.3">
      <c r="A841" s="200"/>
      <c r="B841" s="166"/>
      <c r="C841" s="143" t="s">
        <v>8</v>
      </c>
      <c r="D841" s="55">
        <v>0</v>
      </c>
      <c r="E841" s="55">
        <v>0</v>
      </c>
      <c r="F841" s="55">
        <v>0</v>
      </c>
      <c r="G841" s="55">
        <f>G846+G851</f>
        <v>420</v>
      </c>
      <c r="H841" s="55">
        <f>H846+H851</f>
        <v>467.1</v>
      </c>
      <c r="I841" s="56">
        <f t="shared" ref="I841:K841" si="375">I846</f>
        <v>0</v>
      </c>
      <c r="J841" s="56">
        <f t="shared" ref="J841" si="376">J846</f>
        <v>0</v>
      </c>
      <c r="K841" s="56">
        <f t="shared" si="375"/>
        <v>0</v>
      </c>
      <c r="L841" s="57">
        <f>D841+E841+F841+H841+G841+K841</f>
        <v>887.1</v>
      </c>
    </row>
    <row r="842" spans="1:12" x14ac:dyDescent="0.3">
      <c r="A842" s="200"/>
      <c r="B842" s="166"/>
      <c r="C842" s="143" t="s">
        <v>9</v>
      </c>
      <c r="D842" s="55">
        <v>0</v>
      </c>
      <c r="E842" s="55">
        <v>0</v>
      </c>
      <c r="F842" s="55">
        <v>0</v>
      </c>
      <c r="G842" s="19">
        <f>G847</f>
        <v>5580</v>
      </c>
      <c r="H842" s="55">
        <f>H852</f>
        <v>6205.4</v>
      </c>
      <c r="I842" s="56">
        <v>0</v>
      </c>
      <c r="J842" s="56">
        <v>0</v>
      </c>
      <c r="K842" s="56">
        <v>0</v>
      </c>
      <c r="L842" s="57">
        <v>0</v>
      </c>
    </row>
    <row r="843" spans="1:12" x14ac:dyDescent="0.3">
      <c r="A843" s="200"/>
      <c r="B843" s="166"/>
      <c r="C843" s="143" t="s">
        <v>10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6">
        <v>0</v>
      </c>
      <c r="J843" s="56">
        <v>0</v>
      </c>
      <c r="K843" s="56">
        <v>0</v>
      </c>
      <c r="L843" s="57">
        <v>0</v>
      </c>
    </row>
    <row r="844" spans="1:12" ht="12" customHeight="1" x14ac:dyDescent="0.3">
      <c r="A844" s="201"/>
      <c r="B844" s="167"/>
      <c r="C844" s="143" t="s">
        <v>11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6">
        <v>0</v>
      </c>
      <c r="J844" s="56">
        <v>0</v>
      </c>
      <c r="K844" s="56">
        <v>0</v>
      </c>
      <c r="L844" s="57">
        <v>0</v>
      </c>
    </row>
    <row r="845" spans="1:12" ht="15.75" customHeight="1" x14ac:dyDescent="0.3">
      <c r="A845" s="193" t="s">
        <v>107</v>
      </c>
      <c r="B845" s="157" t="s">
        <v>17</v>
      </c>
      <c r="C845" s="141" t="s">
        <v>5</v>
      </c>
      <c r="D845" s="19">
        <f>D846+D847+D848+D849</f>
        <v>0</v>
      </c>
      <c r="E845" s="19">
        <f t="shared" ref="E845:K845" si="377">E846+E847+E848+E849</f>
        <v>0</v>
      </c>
      <c r="F845" s="19">
        <f t="shared" si="377"/>
        <v>0</v>
      </c>
      <c r="G845" s="55">
        <f t="shared" ref="G845" si="378">G846+G847+G848</f>
        <v>6000</v>
      </c>
      <c r="H845" s="19">
        <f t="shared" si="377"/>
        <v>0</v>
      </c>
      <c r="I845" s="20">
        <f t="shared" ref="I845:J845" si="379">I846+I847+I848+I849</f>
        <v>0</v>
      </c>
      <c r="J845" s="20">
        <f t="shared" si="379"/>
        <v>0</v>
      </c>
      <c r="K845" s="20">
        <f t="shared" si="377"/>
        <v>0</v>
      </c>
      <c r="L845" s="24">
        <f>L846+L847+L848+L849</f>
        <v>6000</v>
      </c>
    </row>
    <row r="846" spans="1:12" ht="14.4" customHeight="1" x14ac:dyDescent="0.3">
      <c r="A846" s="193"/>
      <c r="B846" s="166"/>
      <c r="C846" s="141" t="s">
        <v>8</v>
      </c>
      <c r="D846" s="19">
        <v>0</v>
      </c>
      <c r="E846" s="19">
        <v>0</v>
      </c>
      <c r="F846" s="19">
        <v>0</v>
      </c>
      <c r="G846" s="55">
        <v>420</v>
      </c>
      <c r="H846" s="19">
        <v>0</v>
      </c>
      <c r="I846" s="20">
        <v>0</v>
      </c>
      <c r="J846" s="20">
        <v>0</v>
      </c>
      <c r="K846" s="20">
        <v>0</v>
      </c>
      <c r="L846" s="24">
        <f t="shared" ref="L846:L849" si="380">D846+E846+F846+H846+G846+K846</f>
        <v>420</v>
      </c>
    </row>
    <row r="847" spans="1:12" ht="15" customHeight="1" x14ac:dyDescent="0.3">
      <c r="A847" s="193"/>
      <c r="B847" s="166"/>
      <c r="C847" s="141" t="s">
        <v>9</v>
      </c>
      <c r="D847" s="19">
        <v>0</v>
      </c>
      <c r="E847" s="19">
        <v>0</v>
      </c>
      <c r="F847" s="19">
        <v>0</v>
      </c>
      <c r="G847" s="19">
        <v>5580</v>
      </c>
      <c r="H847" s="19">
        <v>0</v>
      </c>
      <c r="I847" s="20">
        <v>0</v>
      </c>
      <c r="J847" s="20">
        <v>0</v>
      </c>
      <c r="K847" s="20">
        <v>0</v>
      </c>
      <c r="L847" s="24">
        <f t="shared" si="380"/>
        <v>5580</v>
      </c>
    </row>
    <row r="848" spans="1:12" ht="15" customHeight="1" x14ac:dyDescent="0.3">
      <c r="A848" s="193"/>
      <c r="B848" s="166"/>
      <c r="C848" s="141" t="s">
        <v>10</v>
      </c>
      <c r="D848" s="19">
        <v>0</v>
      </c>
      <c r="E848" s="19">
        <v>0</v>
      </c>
      <c r="F848" s="19">
        <v>0</v>
      </c>
      <c r="G848" s="19">
        <v>0</v>
      </c>
      <c r="H848" s="19">
        <v>0</v>
      </c>
      <c r="I848" s="20">
        <v>0</v>
      </c>
      <c r="J848" s="20">
        <v>0</v>
      </c>
      <c r="K848" s="20">
        <v>0</v>
      </c>
      <c r="L848" s="24">
        <f t="shared" si="380"/>
        <v>0</v>
      </c>
    </row>
    <row r="849" spans="1:12" ht="13.95" customHeight="1" thickBot="1" x14ac:dyDescent="0.35">
      <c r="A849" s="224"/>
      <c r="B849" s="179"/>
      <c r="C849" s="153" t="s">
        <v>11</v>
      </c>
      <c r="D849" s="28">
        <v>0</v>
      </c>
      <c r="E849" s="28">
        <v>0</v>
      </c>
      <c r="F849" s="28">
        <v>0</v>
      </c>
      <c r="G849" s="28">
        <v>0</v>
      </c>
      <c r="H849" s="28">
        <v>0</v>
      </c>
      <c r="I849" s="29">
        <v>0</v>
      </c>
      <c r="J849" s="29">
        <v>0</v>
      </c>
      <c r="K849" s="29">
        <v>0</v>
      </c>
      <c r="L849" s="24">
        <f t="shared" si="380"/>
        <v>0</v>
      </c>
    </row>
    <row r="850" spans="1:12" ht="15.75" customHeight="1" x14ac:dyDescent="0.3">
      <c r="A850" s="193" t="s">
        <v>141</v>
      </c>
      <c r="B850" s="157" t="s">
        <v>17</v>
      </c>
      <c r="C850" s="141" t="s">
        <v>5</v>
      </c>
      <c r="D850" s="19">
        <f>D851+D852+D853+D854</f>
        <v>0</v>
      </c>
      <c r="E850" s="19">
        <f t="shared" ref="E850:F850" si="381">E851+E852+E853+E854</f>
        <v>0</v>
      </c>
      <c r="F850" s="19">
        <f t="shared" si="381"/>
        <v>0</v>
      </c>
      <c r="G850" s="55">
        <f t="shared" ref="G850" si="382">G851+G852+G853</f>
        <v>0</v>
      </c>
      <c r="H850" s="19">
        <f t="shared" ref="H850:K850" si="383">H851+H852+H853+H854</f>
        <v>6672.5</v>
      </c>
      <c r="I850" s="20">
        <f t="shared" si="383"/>
        <v>0</v>
      </c>
      <c r="J850" s="20">
        <f t="shared" ref="J850" si="384">J851+J852+J853+J854</f>
        <v>0</v>
      </c>
      <c r="K850" s="20">
        <f t="shared" si="383"/>
        <v>0</v>
      </c>
      <c r="L850" s="24">
        <f>L851+L852+L853+L854</f>
        <v>6672.5</v>
      </c>
    </row>
    <row r="851" spans="1:12" ht="14.4" customHeight="1" x14ac:dyDescent="0.3">
      <c r="A851" s="193"/>
      <c r="B851" s="166"/>
      <c r="C851" s="141" t="s">
        <v>8</v>
      </c>
      <c r="D851" s="19">
        <v>0</v>
      </c>
      <c r="E851" s="19">
        <v>0</v>
      </c>
      <c r="F851" s="19">
        <v>0</v>
      </c>
      <c r="G851" s="55">
        <v>0</v>
      </c>
      <c r="H851" s="19">
        <v>467.1</v>
      </c>
      <c r="I851" s="20">
        <v>0</v>
      </c>
      <c r="J851" s="20">
        <v>0</v>
      </c>
      <c r="K851" s="20">
        <v>0</v>
      </c>
      <c r="L851" s="24">
        <f t="shared" ref="L851:L854" si="385">D851+E851+F851+H851+G851+K851</f>
        <v>467.1</v>
      </c>
    </row>
    <row r="852" spans="1:12" ht="15" customHeight="1" x14ac:dyDescent="0.3">
      <c r="A852" s="193"/>
      <c r="B852" s="166"/>
      <c r="C852" s="141" t="s">
        <v>9</v>
      </c>
      <c r="D852" s="19">
        <v>0</v>
      </c>
      <c r="E852" s="19">
        <v>0</v>
      </c>
      <c r="F852" s="19">
        <v>0</v>
      </c>
      <c r="G852" s="19">
        <v>0</v>
      </c>
      <c r="H852" s="19">
        <v>6205.4</v>
      </c>
      <c r="I852" s="20">
        <v>0</v>
      </c>
      <c r="J852" s="20">
        <v>0</v>
      </c>
      <c r="K852" s="20">
        <v>0</v>
      </c>
      <c r="L852" s="24">
        <f t="shared" si="385"/>
        <v>6205.4</v>
      </c>
    </row>
    <row r="853" spans="1:12" ht="15" customHeight="1" x14ac:dyDescent="0.3">
      <c r="A853" s="193"/>
      <c r="B853" s="166"/>
      <c r="C853" s="141" t="s">
        <v>10</v>
      </c>
      <c r="D853" s="19">
        <v>0</v>
      </c>
      <c r="E853" s="19">
        <v>0</v>
      </c>
      <c r="F853" s="19">
        <v>0</v>
      </c>
      <c r="G853" s="19">
        <v>0</v>
      </c>
      <c r="H853" s="19">
        <v>0</v>
      </c>
      <c r="I853" s="20">
        <v>0</v>
      </c>
      <c r="J853" s="20">
        <v>0</v>
      </c>
      <c r="K853" s="20">
        <v>0</v>
      </c>
      <c r="L853" s="24">
        <f t="shared" si="385"/>
        <v>0</v>
      </c>
    </row>
    <row r="854" spans="1:12" ht="13.95" customHeight="1" thickBot="1" x14ac:dyDescent="0.35">
      <c r="A854" s="224"/>
      <c r="B854" s="179"/>
      <c r="C854" s="153" t="s">
        <v>11</v>
      </c>
      <c r="D854" s="28">
        <v>0</v>
      </c>
      <c r="E854" s="28">
        <v>0</v>
      </c>
      <c r="F854" s="28">
        <v>0</v>
      </c>
      <c r="G854" s="28">
        <v>0</v>
      </c>
      <c r="H854" s="28">
        <v>0</v>
      </c>
      <c r="I854" s="29">
        <v>0</v>
      </c>
      <c r="J854" s="29">
        <v>0</v>
      </c>
      <c r="K854" s="29">
        <v>0</v>
      </c>
      <c r="L854" s="24">
        <f t="shared" si="385"/>
        <v>0</v>
      </c>
    </row>
  </sheetData>
  <mergeCells count="288">
    <mergeCell ref="A710:A714"/>
    <mergeCell ref="B710:B714"/>
    <mergeCell ref="A725:A729"/>
    <mergeCell ref="B725:B729"/>
    <mergeCell ref="B585:B589"/>
    <mergeCell ref="B590:B594"/>
    <mergeCell ref="A464:A468"/>
    <mergeCell ref="B439:B463"/>
    <mergeCell ref="A459:A463"/>
    <mergeCell ref="A439:A443"/>
    <mergeCell ref="A570:A574"/>
    <mergeCell ref="B570:B574"/>
    <mergeCell ref="A535:A544"/>
    <mergeCell ref="A580:A584"/>
    <mergeCell ref="A474:A478"/>
    <mergeCell ref="A469:A473"/>
    <mergeCell ref="B464:B473"/>
    <mergeCell ref="B474:B478"/>
    <mergeCell ref="B565:B569"/>
    <mergeCell ref="A565:A569"/>
    <mergeCell ref="A560:A564"/>
    <mergeCell ref="B540:B544"/>
    <mergeCell ref="A530:A534"/>
    <mergeCell ref="B530:B534"/>
    <mergeCell ref="B665:B669"/>
    <mergeCell ref="B660:B664"/>
    <mergeCell ref="A660:A664"/>
    <mergeCell ref="A685:A689"/>
    <mergeCell ref="B685:B689"/>
    <mergeCell ref="B750:B754"/>
    <mergeCell ref="A750:A759"/>
    <mergeCell ref="B535:B539"/>
    <mergeCell ref="B575:B579"/>
    <mergeCell ref="A575:A579"/>
    <mergeCell ref="B545:B549"/>
    <mergeCell ref="A595:A599"/>
    <mergeCell ref="B550:B554"/>
    <mergeCell ref="A550:A554"/>
    <mergeCell ref="A545:A549"/>
    <mergeCell ref="B695:B699"/>
    <mergeCell ref="A690:A699"/>
    <mergeCell ref="A700:A704"/>
    <mergeCell ref="A715:A719"/>
    <mergeCell ref="A720:A724"/>
    <mergeCell ref="B595:B599"/>
    <mergeCell ref="A585:A589"/>
    <mergeCell ref="A590:A594"/>
    <mergeCell ref="B580:B584"/>
    <mergeCell ref="A730:A734"/>
    <mergeCell ref="B715:B719"/>
    <mergeCell ref="B720:B724"/>
    <mergeCell ref="B730:B734"/>
    <mergeCell ref="A735:A739"/>
    <mergeCell ref="B735:B739"/>
    <mergeCell ref="A850:A854"/>
    <mergeCell ref="B850:B854"/>
    <mergeCell ref="B795:B799"/>
    <mergeCell ref="A795:A799"/>
    <mergeCell ref="A825:A834"/>
    <mergeCell ref="B825:B829"/>
    <mergeCell ref="B830:B834"/>
    <mergeCell ref="A835:A844"/>
    <mergeCell ref="B835:B839"/>
    <mergeCell ref="B840:B844"/>
    <mergeCell ref="A845:A849"/>
    <mergeCell ref="B845:B849"/>
    <mergeCell ref="B800:B804"/>
    <mergeCell ref="A800:A804"/>
    <mergeCell ref="A820:A824"/>
    <mergeCell ref="B820:B824"/>
    <mergeCell ref="A780:A784"/>
    <mergeCell ref="B780:B784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B214:B218"/>
    <mergeCell ref="A429:A433"/>
    <mergeCell ref="A409:A413"/>
    <mergeCell ref="B424:B428"/>
    <mergeCell ref="A424:A428"/>
    <mergeCell ref="B419:B423"/>
    <mergeCell ref="A419:A423"/>
    <mergeCell ref="B429:B43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319:A323"/>
    <mergeCell ref="A444:A448"/>
    <mergeCell ref="A399:A403"/>
    <mergeCell ref="B399:B403"/>
    <mergeCell ref="B404:B408"/>
    <mergeCell ref="A404:A408"/>
    <mergeCell ref="B414:B418"/>
    <mergeCell ref="A414:A418"/>
    <mergeCell ref="B409:B413"/>
    <mergeCell ref="A324:A328"/>
    <mergeCell ref="A334:A338"/>
    <mergeCell ref="A329:A333"/>
    <mergeCell ref="A364:A368"/>
    <mergeCell ref="B364:B368"/>
    <mergeCell ref="A394:A398"/>
    <mergeCell ref="B394:B398"/>
    <mergeCell ref="B369:B373"/>
    <mergeCell ref="A369:A373"/>
    <mergeCell ref="B374:B378"/>
    <mergeCell ref="A374:A378"/>
    <mergeCell ref="B389:B393"/>
    <mergeCell ref="A389:A393"/>
    <mergeCell ref="B379:B383"/>
    <mergeCell ref="A379:A383"/>
    <mergeCell ref="B291:B298"/>
    <mergeCell ref="B323:B330"/>
    <mergeCell ref="A434:A438"/>
    <mergeCell ref="B434:B438"/>
    <mergeCell ref="A274:A278"/>
    <mergeCell ref="A284:A288"/>
    <mergeCell ref="A289:A293"/>
    <mergeCell ref="A520:A529"/>
    <mergeCell ref="B525:B529"/>
    <mergeCell ref="B489:B493"/>
    <mergeCell ref="A499:A503"/>
    <mergeCell ref="B479:B483"/>
    <mergeCell ref="B509:B513"/>
    <mergeCell ref="B515:B519"/>
    <mergeCell ref="A509:A519"/>
    <mergeCell ref="B520:B524"/>
    <mergeCell ref="B499:B508"/>
    <mergeCell ref="A504:A508"/>
    <mergeCell ref="A479:A483"/>
    <mergeCell ref="B484:B488"/>
    <mergeCell ref="B494:B498"/>
    <mergeCell ref="A484:A498"/>
    <mergeCell ref="A309:A313"/>
    <mergeCell ref="A314:A318"/>
    <mergeCell ref="B655:B659"/>
    <mergeCell ref="B615:B619"/>
    <mergeCell ref="A640:A644"/>
    <mergeCell ref="B640:B644"/>
    <mergeCell ref="B625:B629"/>
    <mergeCell ref="B635:B639"/>
    <mergeCell ref="A615:A629"/>
    <mergeCell ref="B630:B634"/>
    <mergeCell ref="A630:A639"/>
    <mergeCell ref="B349:B353"/>
    <mergeCell ref="A349:A353"/>
    <mergeCell ref="A344:A348"/>
    <mergeCell ref="A449:A453"/>
    <mergeCell ref="A454:A458"/>
    <mergeCell ref="A705:A709"/>
    <mergeCell ref="B705:B709"/>
    <mergeCell ref="A555:A559"/>
    <mergeCell ref="B555:B564"/>
    <mergeCell ref="A600:A604"/>
    <mergeCell ref="B600:B604"/>
    <mergeCell ref="B700:B704"/>
    <mergeCell ref="B690:B694"/>
    <mergeCell ref="B670:B674"/>
    <mergeCell ref="A670:A674"/>
    <mergeCell ref="A675:A679"/>
    <mergeCell ref="B675:B684"/>
    <mergeCell ref="A680:A684"/>
    <mergeCell ref="A645:A659"/>
    <mergeCell ref="A605:A609"/>
    <mergeCell ref="B605:B609"/>
    <mergeCell ref="A610:A614"/>
    <mergeCell ref="B610:B614"/>
    <mergeCell ref="B645:B649"/>
    <mergeCell ref="B384:B388"/>
    <mergeCell ref="A384:A388"/>
    <mergeCell ref="B810:B814"/>
    <mergeCell ref="A815:A819"/>
    <mergeCell ref="B815:B819"/>
    <mergeCell ref="B785:B789"/>
    <mergeCell ref="B745:B749"/>
    <mergeCell ref="B755:B759"/>
    <mergeCell ref="B760:B764"/>
    <mergeCell ref="A740:A749"/>
    <mergeCell ref="B740:B744"/>
    <mergeCell ref="B775:B779"/>
    <mergeCell ref="B770:B774"/>
    <mergeCell ref="B805:B809"/>
    <mergeCell ref="A805:A814"/>
    <mergeCell ref="A765:A769"/>
    <mergeCell ref="B765:B769"/>
    <mergeCell ref="A760:A764"/>
    <mergeCell ref="B790:B794"/>
    <mergeCell ref="A785:A794"/>
    <mergeCell ref="A770:A779"/>
    <mergeCell ref="A665:A669"/>
    <mergeCell ref="B650:B654"/>
    <mergeCell ref="B620:B624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53" max="9" man="1"/>
    <brk id="696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2026-07-13T03:37:48Z</dcterms:modified>
</cp:coreProperties>
</file>